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sbi\Desktop\j\"/>
    </mc:Choice>
  </mc:AlternateContent>
  <bookViews>
    <workbookView xWindow="0" yWindow="0" windowWidth="28800" windowHeight="12135" tabRatio="349" firstSheet="1" activeTab="2"/>
  </bookViews>
  <sheets>
    <sheet name="T8E" sheetId="6" state="hidden" r:id="rId1"/>
    <sheet name="T8d" sheetId="1" r:id="rId2"/>
    <sheet name="T8A" sheetId="4" r:id="rId3"/>
    <sheet name="Fyear" sheetId="5" state="hidden" r:id="rId4"/>
  </sheets>
  <definedNames>
    <definedName name="Excel_BuiltIn_Print_Area" localSheetId="2">T8A!$A$1:$F$5</definedName>
    <definedName name="Excel_BuiltIn_Print_Area" localSheetId="1">T8d!$A$1:$L$5</definedName>
    <definedName name="_xlnm.Print_Area" localSheetId="2">T8A!$A$1:$F$59</definedName>
    <definedName name="_xlnm.Print_Area" localSheetId="1">T8d!$A$1:$L$59</definedName>
  </definedNames>
  <calcPr calcId="152511"/>
</workbook>
</file>

<file path=xl/calcChain.xml><?xml version="1.0" encoding="utf-8"?>
<calcChain xmlns="http://schemas.openxmlformats.org/spreadsheetml/2006/main">
  <c r="F58" i="4" l="1"/>
  <c r="E58" i="4"/>
  <c r="D58" i="4"/>
  <c r="C58" i="4"/>
  <c r="F51" i="4"/>
  <c r="E51" i="4"/>
  <c r="D51" i="4"/>
  <c r="C51" i="4"/>
  <c r="F42" i="4"/>
  <c r="E42" i="4"/>
  <c r="D42" i="4"/>
  <c r="C42" i="4"/>
  <c r="F40" i="4"/>
  <c r="E40" i="4"/>
  <c r="D40" i="4"/>
  <c r="C40" i="4"/>
  <c r="F38" i="4"/>
  <c r="E38" i="4"/>
  <c r="D38" i="4"/>
  <c r="C38" i="4"/>
  <c r="F18" i="4"/>
  <c r="F59" i="4" s="1"/>
  <c r="E18" i="4"/>
  <c r="E59" i="4" s="1"/>
  <c r="D18" i="4"/>
  <c r="D59" i="4" s="1"/>
  <c r="C18" i="4"/>
  <c r="C59" i="4" s="1"/>
  <c r="L58" i="1"/>
  <c r="K58" i="1"/>
  <c r="J58" i="1"/>
  <c r="I58" i="1"/>
  <c r="H58" i="1"/>
  <c r="G58" i="1"/>
  <c r="F58" i="1"/>
  <c r="E58" i="1"/>
  <c r="D58" i="1"/>
  <c r="C58" i="1"/>
  <c r="L51" i="1"/>
  <c r="K51" i="1"/>
  <c r="J51" i="1"/>
  <c r="I51" i="1"/>
  <c r="H51" i="1"/>
  <c r="G51" i="1"/>
  <c r="F51" i="1"/>
  <c r="E51" i="1"/>
  <c r="D51" i="1"/>
  <c r="C51" i="1"/>
  <c r="L42" i="1"/>
  <c r="K42" i="1"/>
  <c r="J42" i="1"/>
  <c r="I42" i="1"/>
  <c r="H42" i="1"/>
  <c r="G42" i="1"/>
  <c r="F42" i="1"/>
  <c r="E42" i="1"/>
  <c r="D42" i="1"/>
  <c r="C42" i="1"/>
  <c r="L40" i="1"/>
  <c r="K40" i="1"/>
  <c r="J40" i="1"/>
  <c r="I40" i="1"/>
  <c r="H40" i="1"/>
  <c r="G40" i="1"/>
  <c r="F40" i="1"/>
  <c r="E40" i="1"/>
  <c r="D40" i="1"/>
  <c r="C40" i="1"/>
  <c r="L38" i="1"/>
  <c r="K38" i="1"/>
  <c r="J38" i="1"/>
  <c r="I38" i="1"/>
  <c r="H38" i="1"/>
  <c r="G38" i="1"/>
  <c r="F38" i="1"/>
  <c r="E38" i="1"/>
  <c r="D38" i="1"/>
  <c r="C38" i="1"/>
  <c r="L18" i="1"/>
  <c r="L59" i="1" s="1"/>
  <c r="K18" i="1"/>
  <c r="K59" i="1" s="1"/>
  <c r="J18" i="1"/>
  <c r="J59" i="1" s="1"/>
  <c r="I18" i="1"/>
  <c r="I59" i="1" s="1"/>
  <c r="H18" i="1"/>
  <c r="H59" i="1" s="1"/>
  <c r="G18" i="1"/>
  <c r="G59" i="1" s="1"/>
  <c r="F18" i="1"/>
  <c r="F59" i="1" s="1"/>
  <c r="E18" i="1"/>
  <c r="E59" i="1" s="1"/>
  <c r="D18" i="1"/>
  <c r="D59" i="1" s="1"/>
  <c r="C18" i="1"/>
  <c r="C59" i="1" s="1"/>
  <c r="H66" i="6"/>
  <c r="G66" i="6"/>
  <c r="F66" i="6"/>
  <c r="E66" i="6"/>
  <c r="D66" i="6"/>
  <c r="C66" i="6"/>
  <c r="H57" i="6"/>
  <c r="H67" i="6" s="1"/>
  <c r="G57" i="6"/>
  <c r="G67" i="6" s="1"/>
  <c r="F57" i="6"/>
  <c r="F67" i="6" s="1"/>
  <c r="E57" i="6"/>
  <c r="E67" i="6" s="1"/>
  <c r="D57" i="6"/>
  <c r="D67" i="6" s="1"/>
  <c r="C57" i="6"/>
  <c r="C67" i="6" s="1"/>
  <c r="H55" i="6"/>
  <c r="G55" i="6"/>
  <c r="F55" i="6"/>
  <c r="E55" i="6"/>
  <c r="D55" i="6"/>
  <c r="C55" i="6"/>
  <c r="C4" i="6"/>
</calcChain>
</file>

<file path=xl/sharedStrings.xml><?xml version="1.0" encoding="utf-8"?>
<sst xmlns="http://schemas.openxmlformats.org/spreadsheetml/2006/main" count="205" uniqueCount="106">
  <si>
    <t>TABLE No.8(E)</t>
  </si>
  <si>
    <t>BANK-WISE INFORMATION REGARDING PROGRESS UNDER PRADHAN MANTRI  AWAS YOJANA</t>
  </si>
  <si>
    <t>DATA FOR THE YEAR  ENDED 30TH JUNE 2022</t>
  </si>
  <si>
    <t>S No.</t>
  </si>
  <si>
    <t>NAME OF THE BANK</t>
  </si>
  <si>
    <t>Pradhan Mantri Awas Yojana</t>
  </si>
  <si>
    <t>TABLE No.8(E) BANK-WISE INFORMATION REGARDING PROGRESS UNDER PRADHAN MANTRI  AWAS YOJANA</t>
  </si>
  <si>
    <t>Upto the QUARTER</t>
  </si>
  <si>
    <t>Outstanding As on 30.06.2022</t>
  </si>
  <si>
    <t>No.of cases</t>
  </si>
  <si>
    <t>Limits sanctioned</t>
  </si>
  <si>
    <t>Disbursement</t>
  </si>
  <si>
    <t>Nos.</t>
  </si>
  <si>
    <t>Amount</t>
  </si>
  <si>
    <t>BANK OF BARODA</t>
  </si>
  <si>
    <t>BANK OF INDIA</t>
  </si>
  <si>
    <t>BANK OF MAHARASHTRA</t>
  </si>
  <si>
    <t>CANARA BANK</t>
  </si>
  <si>
    <t>CENTRAL BANK OF INDIA</t>
  </si>
  <si>
    <t>INDIAN BANK</t>
  </si>
  <si>
    <t>INDIAN OVERSEAS BANK</t>
  </si>
  <si>
    <t>PUNJAB AND SIND BANK</t>
  </si>
  <si>
    <t>PUNJAB NATIONAL BANK</t>
  </si>
  <si>
    <t>SIDBI</t>
  </si>
  <si>
    <t>STATE BANK OF INDIA</t>
  </si>
  <si>
    <t>UCO BANK</t>
  </si>
  <si>
    <t>UNION BANK OF INDIA</t>
  </si>
  <si>
    <t>AXIS BANK</t>
  </si>
  <si>
    <t>BANDHAN BANK</t>
  </si>
  <si>
    <t>CITY UNION BANK</t>
  </si>
  <si>
    <t>DCB BANK</t>
  </si>
  <si>
    <t>FEDERAL BANK</t>
  </si>
  <si>
    <t>HDFC BANK LTD</t>
  </si>
  <si>
    <t>ICICI BANK</t>
  </si>
  <si>
    <t>IDBI BANK</t>
  </si>
  <si>
    <t>IDFC FIRST  BANK</t>
  </si>
  <si>
    <t>INDUSIND BANK</t>
  </si>
  <si>
    <t>J AND K BANK</t>
  </si>
  <si>
    <t>KARNATAKA BANK LTD</t>
  </si>
  <si>
    <t>KARUR VYSHYA BANK</t>
  </si>
  <si>
    <t>KOTAK MAHINDRA BANK</t>
  </si>
  <si>
    <t>LAXMI VILAS BANK</t>
  </si>
  <si>
    <t>RBL Bank Ltd</t>
  </si>
  <si>
    <t>SOUTH INDIAN BANK</t>
  </si>
  <si>
    <t>TAMILNAD MERCANTILE BANK</t>
  </si>
  <si>
    <t>YES BANK LTD</t>
  </si>
  <si>
    <t>APEX BANK</t>
  </si>
  <si>
    <t>CHATTISGARH RRB</t>
  </si>
  <si>
    <t>AU SMALL FINANCE BANK LIMITED</t>
  </si>
  <si>
    <t>EQUITAS SMALL FINANCE BANK LIMITED</t>
  </si>
  <si>
    <t>ESAF SMALL FINANCE BANK</t>
  </si>
  <si>
    <t>FIN CARE SMALL FINANCE BANK</t>
  </si>
  <si>
    <t>JANA SMALL FINANCE BANK</t>
  </si>
  <si>
    <t>SURYODAY SMALL FINANCE BANK</t>
  </si>
  <si>
    <t>UJJIVAN SMALL FINANCE BANK</t>
  </si>
  <si>
    <t>UTKARSH SMALL FINANCE BANK</t>
  </si>
  <si>
    <t>SUB TOTAL (COOP.BANKs)</t>
  </si>
  <si>
    <t>SUB TOTAL (RRBs)</t>
  </si>
  <si>
    <t>SUB TOTAL (SMALL FIN. BANK)</t>
  </si>
  <si>
    <t>GRAND TOTAL</t>
  </si>
  <si>
    <t>Table No.8(B)</t>
  </si>
  <si>
    <t>DATA FOR THE YEAR  ENDED  SEPT. 2023</t>
  </si>
  <si>
    <t>SUB TOTAL (PSUs)</t>
  </si>
  <si>
    <t>HDFC BANK</t>
  </si>
  <si>
    <t>IDFC FIRST BANK</t>
  </si>
  <si>
    <t>J &amp; K BANK</t>
  </si>
  <si>
    <t>KARNATAKA BANK</t>
  </si>
  <si>
    <t>KARUR VYSYA BANK</t>
  </si>
  <si>
    <t>DBS BANK INDIA (E-LVB)</t>
  </si>
  <si>
    <t>RBL BANK</t>
  </si>
  <si>
    <t>YES BANK</t>
  </si>
  <si>
    <t>SUB TOTAL (PRIVATE BANKs)</t>
  </si>
  <si>
    <t xml:space="preserve">SUB TOTAL  (RRBs) </t>
  </si>
  <si>
    <t>AU SMALL FIN.BANK</t>
  </si>
  <si>
    <t>EQUITAS SMALL FIN. BANK</t>
  </si>
  <si>
    <t>ESAF SMALL FIN. BANK</t>
  </si>
  <si>
    <t>FINCARE SMALL FIN. BANK</t>
  </si>
  <si>
    <t>JANA SMALL FIN. BANK</t>
  </si>
  <si>
    <t>SURYODAY SMALL FIN. BANK</t>
  </si>
  <si>
    <t>UJJIVAN SMALL FIN. BANK</t>
  </si>
  <si>
    <t>UTKARSH SMALL FIN. BANK</t>
  </si>
  <si>
    <t>AIRTEL PAYMENTS BANK</t>
  </si>
  <si>
    <t>JIO PAYMENTS BANK</t>
  </si>
  <si>
    <t>FINO PAYMENTS BANK</t>
  </si>
  <si>
    <t>PAYTM  PAYMENTS BANK</t>
  </si>
  <si>
    <t>INDIA POST PAYMENTS BANK</t>
  </si>
  <si>
    <t>NSDL  PAYMENTS  BANK</t>
  </si>
  <si>
    <t>SUB TOTAL (PAYMENT BANK)</t>
  </si>
  <si>
    <t>Table No.8(A)</t>
  </si>
  <si>
    <t xml:space="preserve">KCC </t>
  </si>
  <si>
    <t>AMOUNT DISBURSED DURING CURRENT FY</t>
  </si>
  <si>
    <t>No.</t>
  </si>
  <si>
    <t>2022</t>
  </si>
  <si>
    <t>NO. OF KCC ISSUED DURING CURRENT FY (Including Renewal)</t>
  </si>
  <si>
    <t>OUTSTANDING As on 30.09.2023</t>
  </si>
  <si>
    <t>No</t>
  </si>
  <si>
    <t>Total Housing Loan</t>
  </si>
  <si>
    <t>Total Education Loan</t>
  </si>
  <si>
    <t>(Amt. in crore)</t>
  </si>
  <si>
    <t>Amt in Crore</t>
  </si>
  <si>
    <t>Outstanding As on  30.09.2023</t>
  </si>
  <si>
    <t>Outstanding As on 30.09.2023</t>
  </si>
  <si>
    <t>Limits Sanctioned</t>
  </si>
  <si>
    <t>Amt</t>
  </si>
  <si>
    <t>BANK-WISE INFORMATION REGARDING KCC</t>
  </si>
  <si>
    <t>BANK-WISE INFORMATION REGARDING TOTAL EDUCATION LOAN &amp; HOUSING LOAN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</si>
</sst>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0" x14ac:knownFonts="1"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3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0.5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10"/>
      <name val="Arial"/>
      <family val="2"/>
    </font>
    <font>
      <sz val="10.5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sz val="12"/>
      <name val="Arial"/>
      <family val="2"/>
    </font>
    <font>
      <b/>
      <sz val="11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26"/>
      </patternFill>
    </fill>
  </fills>
  <borders count="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42">
    <xf numFmtId="0" fontId="0" fillId="0" borderId="0"/>
    <xf numFmtId="0" fontId="1" fillId="2" borderId="0"/>
    <xf numFmtId="0" fontId="1" fillId="3" borderId="0"/>
    <xf numFmtId="0" fontId="1" fillId="4" borderId="0"/>
    <xf numFmtId="0" fontId="1" fillId="5" borderId="0"/>
    <xf numFmtId="0" fontId="1" fillId="6" borderId="0"/>
    <xf numFmtId="0" fontId="1" fillId="7" borderId="0"/>
    <xf numFmtId="0" fontId="1" fillId="8" borderId="0"/>
    <xf numFmtId="0" fontId="1" fillId="9" borderId="0"/>
    <xf numFmtId="0" fontId="1" fillId="10" borderId="0"/>
    <xf numFmtId="0" fontId="1" fillId="5" borderId="0"/>
    <xf numFmtId="0" fontId="1" fillId="8" borderId="0"/>
    <xf numFmtId="0" fontId="1" fillId="11" borderId="0"/>
    <xf numFmtId="0" fontId="2" fillId="12" borderId="0"/>
    <xf numFmtId="0" fontId="2" fillId="9" borderId="0"/>
    <xf numFmtId="0" fontId="2" fillId="10" borderId="0"/>
    <xf numFmtId="0" fontId="2" fillId="13" borderId="0"/>
    <xf numFmtId="0" fontId="2" fillId="14" borderId="0"/>
    <xf numFmtId="0" fontId="2" fillId="15" borderId="0"/>
    <xf numFmtId="0" fontId="2" fillId="16" borderId="0"/>
    <xf numFmtId="0" fontId="2" fillId="17" borderId="0"/>
    <xf numFmtId="0" fontId="2" fillId="18" borderId="0"/>
    <xf numFmtId="0" fontId="2" fillId="13" borderId="0"/>
    <xf numFmtId="0" fontId="2" fillId="14" borderId="0"/>
    <xf numFmtId="0" fontId="2" fillId="19" borderId="0"/>
    <xf numFmtId="0" fontId="3" fillId="3" borderId="0"/>
    <xf numFmtId="0" fontId="4" fillId="20" borderId="1"/>
    <xf numFmtId="0" fontId="5" fillId="21" borderId="2"/>
    <xf numFmtId="0" fontId="6" fillId="0" borderId="0"/>
    <xf numFmtId="0" fontId="7" fillId="4" borderId="0"/>
    <xf numFmtId="0" fontId="8" fillId="0" borderId="3"/>
    <xf numFmtId="0" fontId="9" fillId="0" borderId="4"/>
    <xf numFmtId="0" fontId="10" fillId="0" borderId="5"/>
    <xf numFmtId="0" fontId="10" fillId="0" borderId="0"/>
    <xf numFmtId="0" fontId="11" fillId="7" borderId="1"/>
    <xf numFmtId="0" fontId="12" fillId="0" borderId="6"/>
    <xf numFmtId="0" fontId="13" fillId="22" borderId="0"/>
    <xf numFmtId="0" fontId="24" fillId="23" borderId="7"/>
    <xf numFmtId="0" fontId="14" fillId="20" borderId="8"/>
    <xf numFmtId="0" fontId="15" fillId="0" borderId="0"/>
    <xf numFmtId="0" fontId="16" fillId="0" borderId="9"/>
    <xf numFmtId="0" fontId="17" fillId="0" borderId="0"/>
  </cellStyleXfs>
  <cellXfs count="84">
    <xf numFmtId="0" fontId="0" fillId="0" borderId="0" xfId="0"/>
    <xf numFmtId="0" fontId="0" fillId="0" borderId="0" xfId="0"/>
    <xf numFmtId="0" fontId="0" fillId="0" borderId="0" xfId="0"/>
    <xf numFmtId="2" fontId="0" fillId="0" borderId="0" xfId="0" applyNumberFormat="1"/>
    <xf numFmtId="0" fontId="0" fillId="0" borderId="0" xfId="0"/>
    <xf numFmtId="0" fontId="18" fillId="0" borderId="0" xfId="0" applyFont="1"/>
    <xf numFmtId="2" fontId="20" fillId="0" borderId="0" xfId="0" applyNumberFormat="1" applyFont="1"/>
    <xf numFmtId="0" fontId="22" fillId="0" borderId="10" xfId="0" applyFont="1" applyBorder="1" applyAlignment="1">
      <alignment vertical="center"/>
    </xf>
    <xf numFmtId="0" fontId="21" fillId="0" borderId="10" xfId="0" applyFont="1" applyBorder="1" applyAlignment="1">
      <alignment vertical="center"/>
    </xf>
    <xf numFmtId="2" fontId="21" fillId="0" borderId="10" xfId="0" applyNumberFormat="1" applyFont="1" applyBorder="1" applyAlignment="1">
      <alignment vertical="center"/>
    </xf>
    <xf numFmtId="1" fontId="21" fillId="0" borderId="10" xfId="0" applyNumberFormat="1" applyFont="1" applyBorder="1" applyAlignment="1">
      <alignment vertical="center"/>
    </xf>
    <xf numFmtId="0" fontId="22" fillId="0" borderId="0" xfId="0" applyFont="1"/>
    <xf numFmtId="0" fontId="22" fillId="0" borderId="0" xfId="0" applyFont="1"/>
    <xf numFmtId="0" fontId="0" fillId="0" borderId="0" xfId="0"/>
    <xf numFmtId="0" fontId="0" fillId="0" borderId="0" xfId="0"/>
    <xf numFmtId="2" fontId="0" fillId="0" borderId="0" xfId="0" applyNumberFormat="1"/>
    <xf numFmtId="0" fontId="23" fillId="0" borderId="10" xfId="0" applyFont="1" applyBorder="1" applyAlignment="1">
      <alignment vertical="center" wrapText="1"/>
    </xf>
    <xf numFmtId="2" fontId="23" fillId="0" borderId="10" xfId="0" applyNumberFormat="1" applyFont="1" applyBorder="1" applyAlignment="1">
      <alignment vertical="center" wrapText="1"/>
    </xf>
    <xf numFmtId="0" fontId="22" fillId="0" borderId="13" xfId="0" applyFont="1" applyBorder="1" applyAlignment="1">
      <alignment vertical="center"/>
    </xf>
    <xf numFmtId="0" fontId="22" fillId="0" borderId="13" xfId="0" applyFont="1" applyBorder="1"/>
    <xf numFmtId="0" fontId="22" fillId="0" borderId="14" xfId="0" applyFont="1" applyBorder="1" applyAlignment="1">
      <alignment vertical="center"/>
    </xf>
    <xf numFmtId="0" fontId="22" fillId="0" borderId="15" xfId="0" applyFont="1" applyBorder="1" applyAlignment="1">
      <alignment vertical="center"/>
    </xf>
    <xf numFmtId="0" fontId="21" fillId="0" borderId="15" xfId="0" applyFont="1" applyBorder="1" applyAlignment="1">
      <alignment vertical="center"/>
    </xf>
    <xf numFmtId="2" fontId="21" fillId="0" borderId="15" xfId="0" applyNumberFormat="1" applyFont="1" applyBorder="1" applyAlignment="1">
      <alignment vertical="center"/>
    </xf>
    <xf numFmtId="0" fontId="22" fillId="0" borderId="0" xfId="0" applyFont="1" applyAlignment="1">
      <alignment vertical="center"/>
    </xf>
    <xf numFmtId="0" fontId="22" fillId="0" borderId="0" xfId="0" applyFont="1" applyAlignment="1">
      <alignment vertical="center"/>
    </xf>
    <xf numFmtId="0" fontId="23" fillId="0" borderId="0" xfId="0" applyFont="1" applyAlignment="1">
      <alignment vertical="center" wrapText="1"/>
    </xf>
    <xf numFmtId="0" fontId="23" fillId="0" borderId="0" xfId="0" applyFont="1" applyAlignment="1">
      <alignment vertical="center" wrapText="1"/>
    </xf>
    <xf numFmtId="2" fontId="23" fillId="0" borderId="0" xfId="0" applyNumberFormat="1" applyFont="1"/>
    <xf numFmtId="0" fontId="0" fillId="0" borderId="10" xfId="0" applyBorder="1" applyAlignment="1">
      <alignment vertical="center"/>
    </xf>
    <xf numFmtId="0" fontId="25" fillId="0" borderId="10" xfId="0" applyFont="1" applyBorder="1" applyAlignment="1">
      <alignment vertical="center"/>
    </xf>
    <xf numFmtId="2" fontId="25" fillId="0" borderId="10" xfId="0" applyNumberFormat="1" applyFont="1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13" xfId="0" applyBorder="1"/>
    <xf numFmtId="0" fontId="22" fillId="0" borderId="17" xfId="0" applyFont="1" applyBorder="1" applyAlignment="1">
      <alignment vertical="center"/>
    </xf>
    <xf numFmtId="0" fontId="0" fillId="0" borderId="16" xfId="0" applyBorder="1" applyAlignment="1">
      <alignment vertical="center"/>
    </xf>
    <xf numFmtId="2" fontId="0" fillId="0" borderId="0" xfId="0" applyNumberFormat="1"/>
    <xf numFmtId="0" fontId="0" fillId="0" borderId="17" xfId="0" applyBorder="1" applyAlignment="1">
      <alignment vertical="center"/>
    </xf>
    <xf numFmtId="0" fontId="25" fillId="0" borderId="17" xfId="0" applyFont="1" applyBorder="1" applyAlignment="1">
      <alignment vertical="center"/>
    </xf>
    <xf numFmtId="2" fontId="25" fillId="0" borderId="17" xfId="0" applyNumberFormat="1" applyFont="1" applyBorder="1" applyAlignment="1">
      <alignment vertical="center"/>
    </xf>
    <xf numFmtId="0" fontId="0" fillId="0" borderId="0" xfId="0"/>
    <xf numFmtId="2" fontId="0" fillId="24" borderId="0" xfId="0" applyNumberFormat="1" applyFill="1"/>
    <xf numFmtId="2" fontId="0" fillId="0" borderId="0" xfId="0" applyNumberFormat="1"/>
    <xf numFmtId="0" fontId="26" fillId="0" borderId="0" xfId="0" applyFont="1" applyAlignment="1">
      <alignment vertical="center"/>
    </xf>
    <xf numFmtId="0" fontId="23" fillId="0" borderId="19" xfId="0" applyFont="1" applyBorder="1" applyAlignment="1">
      <alignment horizontal="center" vertical="center" wrapText="1"/>
    </xf>
    <xf numFmtId="2" fontId="23" fillId="0" borderId="19" xfId="0" applyNumberFormat="1" applyFont="1" applyBorder="1" applyAlignment="1">
      <alignment horizontal="center" vertical="center" wrapText="1"/>
    </xf>
    <xf numFmtId="0" fontId="28" fillId="0" borderId="19" xfId="0" applyFont="1" applyBorder="1"/>
    <xf numFmtId="0" fontId="28" fillId="0" borderId="19" xfId="0" applyFont="1" applyBorder="1" applyAlignment="1">
      <alignment horizontal="left"/>
    </xf>
    <xf numFmtId="2" fontId="28" fillId="0" borderId="19" xfId="0" applyNumberFormat="1" applyFont="1" applyBorder="1"/>
    <xf numFmtId="2" fontId="28" fillId="24" borderId="19" xfId="0" applyNumberFormat="1" applyFont="1" applyFill="1" applyBorder="1"/>
    <xf numFmtId="0" fontId="28" fillId="0" borderId="0" xfId="0" applyFont="1"/>
    <xf numFmtId="0" fontId="20" fillId="0" borderId="19" xfId="0" applyFont="1" applyBorder="1"/>
    <xf numFmtId="2" fontId="20" fillId="0" borderId="19" xfId="0" applyNumberFormat="1" applyFont="1" applyBorder="1"/>
    <xf numFmtId="2" fontId="20" fillId="24" borderId="19" xfId="0" applyNumberFormat="1" applyFont="1" applyFill="1" applyBorder="1"/>
    <xf numFmtId="0" fontId="20" fillId="0" borderId="0" xfId="0" applyFont="1"/>
    <xf numFmtId="2" fontId="20" fillId="0" borderId="0" xfId="0" applyNumberFormat="1" applyFont="1" applyAlignment="1">
      <alignment horizontal="right" vertical="center"/>
    </xf>
    <xf numFmtId="0" fontId="29" fillId="0" borderId="19" xfId="0" applyFont="1" applyBorder="1" applyAlignment="1">
      <alignment horizontal="center" vertical="center" wrapText="1"/>
    </xf>
    <xf numFmtId="2" fontId="29" fillId="0" borderId="19" xfId="0" applyNumberFormat="1" applyFont="1" applyBorder="1" applyAlignment="1">
      <alignment horizontal="center" vertical="center" wrapText="1"/>
    </xf>
    <xf numFmtId="2" fontId="29" fillId="0" borderId="19" xfId="0" applyNumberFormat="1" applyFont="1" applyBorder="1" applyAlignment="1">
      <alignment horizontal="center" vertical="center" wrapText="1"/>
    </xf>
    <xf numFmtId="0" fontId="19" fillId="0" borderId="18" xfId="0" applyFont="1" applyBorder="1" applyAlignment="1">
      <alignment horizontal="center" vertical="center" textRotation="180" wrapText="1"/>
    </xf>
    <xf numFmtId="0" fontId="18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20" fillId="0" borderId="0" xfId="0" applyNumberFormat="1" applyFont="1" applyAlignment="1">
      <alignment horizontal="center" vertical="center"/>
    </xf>
    <xf numFmtId="0" fontId="21" fillId="0" borderId="11" xfId="0" applyFont="1" applyBorder="1" applyAlignment="1">
      <alignment horizontal="center" vertical="center" wrapText="1"/>
    </xf>
    <xf numFmtId="0" fontId="21" fillId="0" borderId="13" xfId="0" applyFont="1" applyBorder="1" applyAlignment="1">
      <alignment horizontal="center" vertical="center" wrapText="1"/>
    </xf>
    <xf numFmtId="0" fontId="22" fillId="0" borderId="12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 wrapText="1"/>
    </xf>
    <xf numFmtId="2" fontId="22" fillId="0" borderId="12" xfId="0" applyNumberFormat="1" applyFont="1" applyBorder="1" applyAlignment="1">
      <alignment horizontal="center" vertical="center"/>
    </xf>
    <xf numFmtId="0" fontId="23" fillId="0" borderId="10" xfId="0" applyFont="1" applyBorder="1" applyAlignment="1">
      <alignment horizontal="center" vertical="center" wrapText="1"/>
    </xf>
    <xf numFmtId="2" fontId="22" fillId="0" borderId="10" xfId="0" applyNumberFormat="1" applyFont="1" applyBorder="1" applyAlignment="1">
      <alignment horizontal="center" vertical="center"/>
    </xf>
    <xf numFmtId="2" fontId="22" fillId="0" borderId="10" xfId="0" applyNumberFormat="1" applyFont="1" applyBorder="1" applyAlignment="1">
      <alignment horizontal="center" vertical="center" wrapText="1"/>
    </xf>
    <xf numFmtId="0" fontId="20" fillId="0" borderId="19" xfId="0" applyFont="1" applyBorder="1" applyAlignment="1">
      <alignment horizontal="center"/>
    </xf>
    <xf numFmtId="0" fontId="20" fillId="0" borderId="19" xfId="0" applyFont="1" applyBorder="1"/>
    <xf numFmtId="0" fontId="26" fillId="0" borderId="0" xfId="0" applyFont="1" applyAlignment="1">
      <alignment horizontal="center" vertical="center" wrapText="1"/>
    </xf>
    <xf numFmtId="0" fontId="27" fillId="0" borderId="0" xfId="0" applyFont="1" applyAlignment="1">
      <alignment horizontal="center" vertical="center" wrapText="1"/>
    </xf>
    <xf numFmtId="2" fontId="22" fillId="0" borderId="19" xfId="0" applyNumberFormat="1" applyFont="1" applyBorder="1" applyAlignment="1">
      <alignment horizontal="center" vertical="center"/>
    </xf>
    <xf numFmtId="2" fontId="22" fillId="0" borderId="19" xfId="0" applyNumberFormat="1" applyFont="1" applyBorder="1" applyAlignment="1">
      <alignment horizontal="center" vertical="center" wrapText="1"/>
    </xf>
    <xf numFmtId="0" fontId="21" fillId="0" borderId="19" xfId="0" applyFont="1" applyBorder="1" applyAlignment="1">
      <alignment horizontal="center" vertical="center" wrapText="1"/>
    </xf>
    <xf numFmtId="0" fontId="22" fillId="0" borderId="19" xfId="0" applyFont="1" applyBorder="1" applyAlignment="1">
      <alignment horizontal="center" vertical="center" wrapText="1"/>
    </xf>
    <xf numFmtId="2" fontId="18" fillId="0" borderId="19" xfId="0" applyNumberFormat="1" applyFont="1" applyBorder="1" applyAlignment="1">
      <alignment horizontal="center" vertical="center"/>
    </xf>
    <xf numFmtId="2" fontId="20" fillId="0" borderId="20" xfId="0" applyNumberFormat="1" applyFont="1" applyBorder="1" applyAlignment="1">
      <alignment horizontal="center" vertical="center"/>
    </xf>
    <xf numFmtId="2" fontId="19" fillId="0" borderId="19" xfId="0" applyNumberFormat="1" applyFont="1" applyBorder="1" applyAlignment="1">
      <alignment horizontal="center" vertical="center"/>
    </xf>
    <xf numFmtId="2" fontId="29" fillId="0" borderId="19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O131"/>
  <sheetViews>
    <sheetView topLeftCell="A40" workbookViewId="0">
      <selection activeCell="I68" sqref="I68"/>
    </sheetView>
  </sheetViews>
  <sheetFormatPr defaultRowHeight="12.75" x14ac:dyDescent="0.2"/>
  <cols>
    <col min="1" max="1" width="5.85546875" style="1" customWidth="1"/>
    <col min="2" max="2" width="29.28515625" style="1" customWidth="1"/>
    <col min="3" max="3" width="12.7109375" style="1" customWidth="1"/>
    <col min="4" max="4" width="12" style="1" customWidth="1"/>
    <col min="5" max="5" width="13" style="3" customWidth="1"/>
    <col min="6" max="6" width="12.42578125" style="3" customWidth="1"/>
    <col min="7" max="7" width="13" style="1" customWidth="1"/>
    <col min="8" max="8" width="14.5703125" style="3" customWidth="1"/>
    <col min="9" max="9" width="6.28515625" style="4" customWidth="1"/>
    <col min="10" max="209" width="9.140625" style="4" customWidth="1"/>
    <col min="210" max="211" width="9.140625" style="1" customWidth="1"/>
    <col min="212" max="16384" width="9.140625" style="1"/>
  </cols>
  <sheetData>
    <row r="1" spans="1:249" s="12" customFormat="1" ht="35.25" customHeight="1" x14ac:dyDescent="0.25">
      <c r="A1" s="5" t="s">
        <v>0</v>
      </c>
      <c r="B1" s="11"/>
      <c r="C1" s="60" t="s">
        <v>1</v>
      </c>
      <c r="D1" s="61"/>
      <c r="E1" s="61"/>
      <c r="F1" s="61"/>
      <c r="G1" s="61"/>
      <c r="H1" s="61"/>
      <c r="I1" s="40"/>
      <c r="J1" s="40"/>
      <c r="K1" s="40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  <c r="AM1" s="11"/>
      <c r="AN1" s="11"/>
      <c r="AO1" s="11"/>
      <c r="AP1" s="11"/>
      <c r="AQ1" s="11"/>
      <c r="AR1" s="11"/>
      <c r="AS1" s="11"/>
      <c r="AT1" s="11"/>
      <c r="AU1" s="11"/>
      <c r="AV1" s="11"/>
      <c r="AW1" s="11"/>
      <c r="AX1" s="11"/>
      <c r="AY1" s="11"/>
      <c r="AZ1" s="11"/>
      <c r="BA1" s="11"/>
      <c r="BB1" s="11"/>
      <c r="BC1" s="11"/>
      <c r="BD1" s="11"/>
      <c r="BE1" s="11"/>
      <c r="BF1" s="11"/>
      <c r="BG1" s="11"/>
      <c r="BH1" s="11"/>
      <c r="BI1" s="11"/>
      <c r="BJ1" s="11"/>
      <c r="BK1" s="11"/>
      <c r="BL1" s="11"/>
      <c r="BM1" s="11"/>
      <c r="BN1" s="11"/>
      <c r="BO1" s="11"/>
      <c r="BP1" s="11"/>
      <c r="BQ1" s="11"/>
      <c r="BR1" s="11"/>
      <c r="BS1" s="11"/>
      <c r="BT1" s="11"/>
      <c r="BU1" s="11"/>
      <c r="BV1" s="11"/>
      <c r="BW1" s="11"/>
      <c r="BX1" s="11"/>
      <c r="BY1" s="11"/>
      <c r="BZ1" s="11"/>
      <c r="CA1" s="11"/>
      <c r="CB1" s="11"/>
      <c r="CC1" s="11"/>
      <c r="CD1" s="11"/>
      <c r="CE1" s="11"/>
      <c r="CF1" s="11"/>
      <c r="CG1" s="11"/>
      <c r="CH1" s="11"/>
      <c r="CI1" s="11"/>
      <c r="CJ1" s="11"/>
      <c r="CK1" s="11"/>
      <c r="CL1" s="11"/>
      <c r="CM1" s="11"/>
      <c r="CN1" s="11"/>
      <c r="CO1" s="11"/>
      <c r="CP1" s="11"/>
      <c r="CQ1" s="11"/>
      <c r="CR1" s="11"/>
      <c r="CS1" s="11"/>
      <c r="CT1" s="11"/>
      <c r="CU1" s="11"/>
      <c r="CV1" s="11"/>
      <c r="CW1" s="11"/>
      <c r="CX1" s="11"/>
      <c r="CY1" s="11"/>
      <c r="CZ1" s="11"/>
      <c r="DA1" s="11"/>
      <c r="DB1" s="11"/>
      <c r="DC1" s="11"/>
      <c r="DD1" s="11"/>
      <c r="DE1" s="11"/>
      <c r="DF1" s="11"/>
      <c r="DG1" s="11"/>
      <c r="DH1" s="11"/>
      <c r="DI1" s="11"/>
      <c r="DJ1" s="11"/>
      <c r="DK1" s="11"/>
      <c r="DL1" s="11"/>
      <c r="DM1" s="11"/>
      <c r="DN1" s="11"/>
      <c r="DO1" s="11"/>
      <c r="DP1" s="11"/>
      <c r="DQ1" s="11"/>
      <c r="DR1" s="11"/>
      <c r="DS1" s="11"/>
      <c r="DT1" s="11"/>
      <c r="DU1" s="11"/>
      <c r="DV1" s="11"/>
      <c r="DW1" s="11"/>
      <c r="DX1" s="11"/>
      <c r="DY1" s="11"/>
      <c r="DZ1" s="11"/>
      <c r="EA1" s="11"/>
      <c r="EB1" s="11"/>
      <c r="EC1" s="11"/>
      <c r="ED1" s="11"/>
      <c r="EE1" s="11"/>
      <c r="EF1" s="11"/>
      <c r="EG1" s="11"/>
      <c r="EH1" s="11"/>
      <c r="EI1" s="11"/>
      <c r="EJ1" s="11"/>
      <c r="EK1" s="11"/>
      <c r="EL1" s="11"/>
      <c r="EM1" s="11"/>
      <c r="EN1" s="11"/>
      <c r="EO1" s="11"/>
      <c r="EP1" s="11"/>
      <c r="EQ1" s="11"/>
      <c r="ER1" s="11"/>
      <c r="ES1" s="11"/>
      <c r="ET1" s="11"/>
      <c r="EU1" s="11"/>
      <c r="EV1" s="11"/>
      <c r="EW1" s="11"/>
      <c r="EX1" s="11"/>
      <c r="EY1" s="11"/>
      <c r="EZ1" s="11"/>
      <c r="FA1" s="11"/>
      <c r="FB1" s="11"/>
      <c r="FC1" s="11"/>
      <c r="FD1" s="11"/>
      <c r="FE1" s="11"/>
      <c r="FF1" s="11"/>
      <c r="FG1" s="11"/>
      <c r="FH1" s="11"/>
      <c r="FI1" s="11"/>
      <c r="FJ1" s="11"/>
      <c r="FK1" s="11"/>
      <c r="FL1" s="11"/>
      <c r="FM1" s="11"/>
      <c r="FN1" s="11"/>
      <c r="FO1" s="11"/>
      <c r="FP1" s="11"/>
      <c r="FQ1" s="11"/>
      <c r="FR1" s="11"/>
      <c r="FS1" s="11"/>
      <c r="FT1" s="11"/>
      <c r="FU1" s="11"/>
      <c r="FV1" s="11"/>
      <c r="FW1" s="11"/>
      <c r="FX1" s="11"/>
      <c r="FY1" s="11"/>
      <c r="FZ1" s="11"/>
      <c r="GA1" s="11"/>
      <c r="GB1" s="11"/>
      <c r="GC1" s="11"/>
      <c r="GD1" s="11"/>
      <c r="GE1" s="11"/>
      <c r="GF1" s="11"/>
      <c r="GG1" s="11"/>
      <c r="GH1" s="11"/>
      <c r="GI1" s="11"/>
      <c r="GJ1" s="11"/>
      <c r="GK1" s="11"/>
      <c r="GL1" s="11"/>
      <c r="GM1" s="11"/>
      <c r="GN1" s="11"/>
      <c r="GO1" s="11"/>
      <c r="GP1" s="11"/>
      <c r="GQ1" s="11"/>
      <c r="GR1" s="11"/>
      <c r="GS1" s="11"/>
      <c r="GT1" s="11"/>
      <c r="GU1" s="11"/>
      <c r="GV1" s="11"/>
      <c r="GW1" s="11"/>
      <c r="GX1" s="11"/>
      <c r="GY1" s="11"/>
      <c r="GZ1" s="11"/>
      <c r="HA1" s="11"/>
    </row>
    <row r="2" spans="1:249" s="12" customFormat="1" ht="16.5" customHeight="1" x14ac:dyDescent="0.2">
      <c r="A2" s="62" t="s">
        <v>2</v>
      </c>
      <c r="B2" s="62"/>
      <c r="C2" s="62"/>
      <c r="D2" s="62"/>
      <c r="E2" s="62"/>
      <c r="F2" s="62"/>
      <c r="G2" s="62"/>
      <c r="H2" s="62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/>
      <c r="BC2" s="11"/>
      <c r="BD2" s="11"/>
      <c r="BE2" s="11"/>
      <c r="BF2" s="11"/>
      <c r="BG2" s="11"/>
      <c r="BH2" s="11"/>
      <c r="BI2" s="11"/>
      <c r="BJ2" s="11"/>
      <c r="BK2" s="11"/>
      <c r="BL2" s="11"/>
      <c r="BM2" s="11"/>
      <c r="BN2" s="11"/>
      <c r="BO2" s="11"/>
      <c r="BP2" s="11"/>
      <c r="BQ2" s="11"/>
      <c r="BR2" s="11"/>
      <c r="BS2" s="11"/>
      <c r="BT2" s="11"/>
      <c r="BU2" s="11"/>
      <c r="BV2" s="11"/>
      <c r="BW2" s="11"/>
      <c r="BX2" s="11"/>
      <c r="BY2" s="11"/>
      <c r="BZ2" s="11"/>
      <c r="CA2" s="11"/>
      <c r="CB2" s="11"/>
      <c r="CC2" s="11"/>
      <c r="CD2" s="11"/>
      <c r="CE2" s="11"/>
      <c r="CF2" s="11"/>
      <c r="CG2" s="11"/>
      <c r="CH2" s="11"/>
      <c r="CI2" s="11"/>
      <c r="CJ2" s="11"/>
      <c r="CK2" s="11"/>
      <c r="CL2" s="11"/>
      <c r="CM2" s="11"/>
      <c r="CN2" s="11"/>
      <c r="CO2" s="11"/>
      <c r="CP2" s="11"/>
      <c r="CQ2" s="11"/>
      <c r="CR2" s="11"/>
      <c r="CS2" s="11"/>
      <c r="CT2" s="11"/>
      <c r="CU2" s="11"/>
      <c r="CV2" s="11"/>
      <c r="CW2" s="11"/>
      <c r="CX2" s="11"/>
      <c r="CY2" s="11"/>
      <c r="CZ2" s="11"/>
      <c r="DA2" s="11"/>
      <c r="DB2" s="11"/>
      <c r="DC2" s="11"/>
      <c r="DD2" s="11"/>
      <c r="DE2" s="11"/>
      <c r="DF2" s="11"/>
      <c r="DG2" s="11"/>
      <c r="DH2" s="11"/>
      <c r="DI2" s="11"/>
      <c r="DJ2" s="11"/>
      <c r="DK2" s="11"/>
      <c r="DL2" s="11"/>
      <c r="DM2" s="11"/>
      <c r="DN2" s="11"/>
      <c r="DO2" s="11"/>
      <c r="DP2" s="11"/>
      <c r="DQ2" s="11"/>
      <c r="DR2" s="11"/>
      <c r="DS2" s="11"/>
      <c r="DT2" s="11"/>
      <c r="DU2" s="11"/>
      <c r="DV2" s="11"/>
      <c r="DW2" s="11"/>
      <c r="DX2" s="11"/>
      <c r="DY2" s="11"/>
      <c r="DZ2" s="11"/>
      <c r="EA2" s="11"/>
      <c r="EB2" s="11"/>
      <c r="EC2" s="11"/>
      <c r="ED2" s="11"/>
      <c r="EE2" s="11"/>
      <c r="EF2" s="11"/>
      <c r="EG2" s="11"/>
      <c r="EH2" s="11"/>
      <c r="EI2" s="11"/>
      <c r="EJ2" s="11"/>
      <c r="EK2" s="11"/>
      <c r="EL2" s="11"/>
      <c r="EM2" s="11"/>
      <c r="EN2" s="11"/>
      <c r="EO2" s="11"/>
      <c r="EP2" s="11"/>
      <c r="EQ2" s="11"/>
      <c r="ER2" s="11"/>
      <c r="ES2" s="11"/>
      <c r="ET2" s="11"/>
      <c r="EU2" s="11"/>
      <c r="EV2" s="11"/>
      <c r="EW2" s="11"/>
      <c r="EX2" s="11"/>
      <c r="EY2" s="11"/>
      <c r="EZ2" s="11"/>
      <c r="FA2" s="11"/>
      <c r="FB2" s="11"/>
      <c r="FC2" s="11"/>
      <c r="FD2" s="11"/>
      <c r="FE2" s="11"/>
      <c r="FF2" s="11"/>
      <c r="FG2" s="11"/>
      <c r="FH2" s="11"/>
      <c r="FI2" s="11"/>
      <c r="FJ2" s="11"/>
      <c r="FK2" s="11"/>
      <c r="FL2" s="11"/>
      <c r="FM2" s="11"/>
      <c r="FN2" s="11"/>
      <c r="FO2" s="11"/>
      <c r="FP2" s="11"/>
      <c r="FQ2" s="11"/>
      <c r="FR2" s="11"/>
      <c r="FS2" s="11"/>
      <c r="FT2" s="11"/>
      <c r="FU2" s="11"/>
      <c r="FV2" s="11"/>
      <c r="FW2" s="11"/>
      <c r="FX2" s="11"/>
      <c r="FY2" s="11"/>
      <c r="FZ2" s="11"/>
      <c r="GA2" s="11"/>
      <c r="GB2" s="11"/>
      <c r="GC2" s="11"/>
      <c r="GD2" s="11"/>
      <c r="GE2" s="11"/>
      <c r="GF2" s="11"/>
      <c r="GG2" s="11"/>
      <c r="GH2" s="11"/>
      <c r="GI2" s="11"/>
      <c r="GJ2" s="11"/>
      <c r="GK2" s="11"/>
      <c r="GL2" s="11"/>
      <c r="GM2" s="11"/>
      <c r="GN2" s="11"/>
      <c r="GO2" s="11"/>
      <c r="GP2" s="11"/>
      <c r="GQ2" s="11"/>
      <c r="GR2" s="11"/>
      <c r="GS2" s="11"/>
      <c r="GT2" s="11"/>
      <c r="GU2" s="11"/>
      <c r="GV2" s="11"/>
      <c r="GW2" s="11"/>
      <c r="GX2" s="11"/>
      <c r="GY2" s="11"/>
      <c r="GZ2" s="11"/>
      <c r="HA2" s="11"/>
    </row>
    <row r="3" spans="1:249" s="25" customFormat="1" ht="18.75" customHeight="1" x14ac:dyDescent="0.2">
      <c r="A3" s="63" t="s">
        <v>3</v>
      </c>
      <c r="B3" s="65" t="s">
        <v>4</v>
      </c>
      <c r="C3" s="67" t="s">
        <v>5</v>
      </c>
      <c r="D3" s="67"/>
      <c r="E3" s="67"/>
      <c r="F3" s="67"/>
      <c r="G3" s="67"/>
      <c r="H3" s="67"/>
      <c r="I3" s="59" t="s">
        <v>6</v>
      </c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  <c r="AL3" s="24"/>
      <c r="AM3" s="24"/>
      <c r="AN3" s="24"/>
      <c r="AO3" s="24"/>
      <c r="AP3" s="24"/>
      <c r="AQ3" s="24"/>
      <c r="AR3" s="24"/>
      <c r="AS3" s="24"/>
      <c r="AT3" s="24"/>
      <c r="AU3" s="24"/>
      <c r="AV3" s="24"/>
      <c r="AW3" s="24"/>
      <c r="AX3" s="24"/>
      <c r="AY3" s="24"/>
      <c r="AZ3" s="24"/>
      <c r="BA3" s="24"/>
      <c r="BB3" s="24"/>
      <c r="BC3" s="24"/>
      <c r="BD3" s="24"/>
      <c r="BE3" s="24"/>
      <c r="BF3" s="24"/>
      <c r="BG3" s="24"/>
      <c r="BH3" s="24"/>
      <c r="BI3" s="24"/>
      <c r="BJ3" s="24"/>
      <c r="BK3" s="24"/>
      <c r="BL3" s="24"/>
      <c r="BM3" s="24"/>
      <c r="BN3" s="24"/>
      <c r="BO3" s="24"/>
      <c r="BP3" s="24"/>
      <c r="BQ3" s="24"/>
      <c r="BR3" s="24"/>
      <c r="BS3" s="24"/>
      <c r="BT3" s="24"/>
      <c r="BU3" s="24"/>
      <c r="BV3" s="24"/>
      <c r="BW3" s="24"/>
      <c r="BX3" s="24"/>
      <c r="BY3" s="24"/>
      <c r="BZ3" s="24"/>
      <c r="CA3" s="24"/>
      <c r="CB3" s="24"/>
      <c r="CC3" s="24"/>
      <c r="CD3" s="24"/>
      <c r="CE3" s="24"/>
      <c r="CF3" s="24"/>
      <c r="CG3" s="24"/>
      <c r="CH3" s="24"/>
      <c r="CI3" s="24"/>
      <c r="CJ3" s="24"/>
      <c r="CK3" s="24"/>
      <c r="CL3" s="24"/>
      <c r="CM3" s="24"/>
      <c r="CN3" s="24"/>
      <c r="CO3" s="24"/>
      <c r="CP3" s="24"/>
      <c r="CQ3" s="24"/>
      <c r="CR3" s="24"/>
      <c r="CS3" s="24"/>
      <c r="CT3" s="24"/>
      <c r="CU3" s="24"/>
      <c r="CV3" s="24"/>
      <c r="CW3" s="24"/>
      <c r="CX3" s="24"/>
      <c r="CY3" s="24"/>
      <c r="CZ3" s="24"/>
      <c r="DA3" s="24"/>
      <c r="DB3" s="24"/>
      <c r="DC3" s="24"/>
      <c r="DD3" s="24"/>
      <c r="DE3" s="24"/>
      <c r="DF3" s="24"/>
      <c r="DG3" s="24"/>
      <c r="DH3" s="24"/>
      <c r="DI3" s="24"/>
      <c r="DJ3" s="24"/>
      <c r="DK3" s="24"/>
      <c r="DL3" s="24"/>
      <c r="DM3" s="24"/>
      <c r="DN3" s="24"/>
      <c r="DO3" s="24"/>
      <c r="DP3" s="24"/>
      <c r="DQ3" s="24"/>
      <c r="DR3" s="24"/>
      <c r="DS3" s="24"/>
      <c r="DT3" s="24"/>
      <c r="DU3" s="24"/>
      <c r="DV3" s="24"/>
      <c r="DW3" s="24"/>
      <c r="DX3" s="24"/>
      <c r="DY3" s="24"/>
      <c r="DZ3" s="24"/>
      <c r="EA3" s="24"/>
      <c r="EB3" s="24"/>
      <c r="EC3" s="24"/>
      <c r="ED3" s="24"/>
      <c r="EE3" s="24"/>
      <c r="EF3" s="24"/>
      <c r="EG3" s="24"/>
      <c r="EH3" s="24"/>
      <c r="EI3" s="24"/>
      <c r="EJ3" s="24"/>
      <c r="EK3" s="24"/>
      <c r="EL3" s="24"/>
      <c r="EM3" s="24"/>
      <c r="EN3" s="24"/>
      <c r="EO3" s="24"/>
      <c r="EP3" s="24"/>
      <c r="EQ3" s="24"/>
      <c r="ER3" s="24"/>
      <c r="ES3" s="24"/>
      <c r="ET3" s="24"/>
      <c r="EU3" s="24"/>
      <c r="EV3" s="24"/>
      <c r="EW3" s="24"/>
      <c r="EX3" s="24"/>
      <c r="EY3" s="24"/>
      <c r="EZ3" s="24"/>
      <c r="FA3" s="24"/>
      <c r="FB3" s="24"/>
      <c r="FC3" s="24"/>
      <c r="FD3" s="24"/>
      <c r="FE3" s="24"/>
      <c r="FF3" s="24"/>
      <c r="FG3" s="24"/>
      <c r="FH3" s="24"/>
      <c r="FI3" s="24"/>
      <c r="FJ3" s="24"/>
      <c r="FK3" s="24"/>
      <c r="FL3" s="24"/>
      <c r="FM3" s="24"/>
      <c r="FN3" s="24"/>
      <c r="FO3" s="24"/>
      <c r="FP3" s="24"/>
      <c r="FQ3" s="24"/>
      <c r="FR3" s="24"/>
      <c r="FS3" s="24"/>
      <c r="FT3" s="24"/>
      <c r="FU3" s="24"/>
      <c r="FV3" s="24"/>
      <c r="FW3" s="24"/>
      <c r="FX3" s="24"/>
      <c r="FY3" s="24"/>
      <c r="FZ3" s="24"/>
      <c r="GA3" s="24"/>
      <c r="GB3" s="24"/>
      <c r="GC3" s="24"/>
      <c r="GD3" s="24"/>
      <c r="GE3" s="24"/>
      <c r="GF3" s="24"/>
      <c r="GG3" s="24"/>
      <c r="GH3" s="24"/>
      <c r="GI3" s="24"/>
      <c r="GJ3" s="24"/>
      <c r="GK3" s="24"/>
      <c r="GL3" s="24"/>
      <c r="GM3" s="24"/>
      <c r="GN3" s="24"/>
      <c r="GO3" s="24"/>
      <c r="GP3" s="24"/>
      <c r="GQ3" s="24"/>
      <c r="GR3" s="24"/>
      <c r="GS3" s="24"/>
      <c r="GT3" s="24"/>
      <c r="GU3" s="24"/>
      <c r="GV3" s="24"/>
      <c r="GW3" s="24"/>
      <c r="GX3" s="24"/>
      <c r="GY3" s="24"/>
      <c r="GZ3" s="24"/>
      <c r="HA3" s="24"/>
    </row>
    <row r="4" spans="1:249" s="25" customFormat="1" ht="28.5" customHeight="1" x14ac:dyDescent="0.2">
      <c r="A4" s="64"/>
      <c r="B4" s="66"/>
      <c r="C4" s="68" t="str">
        <f>"Target for " &amp; RIGHT(Fyear!A1,4) &amp; "-" &amp;RIGHT(Fyear!A1,2)+1</f>
        <v>Target for 2022-23</v>
      </c>
      <c r="D4" s="69" t="s">
        <v>7</v>
      </c>
      <c r="E4" s="69"/>
      <c r="F4" s="69"/>
      <c r="G4" s="70" t="s">
        <v>8</v>
      </c>
      <c r="H4" s="70"/>
      <c r="I4" s="59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4"/>
      <c r="AM4" s="24"/>
      <c r="AN4" s="24"/>
      <c r="AO4" s="24"/>
      <c r="AP4" s="24"/>
      <c r="AQ4" s="24"/>
      <c r="AR4" s="24"/>
      <c r="AS4" s="24"/>
      <c r="AT4" s="24"/>
      <c r="AU4" s="24"/>
      <c r="AV4" s="24"/>
      <c r="AW4" s="24"/>
      <c r="AX4" s="24"/>
      <c r="AY4" s="24"/>
      <c r="AZ4" s="24"/>
      <c r="BA4" s="24"/>
      <c r="BB4" s="24"/>
      <c r="BC4" s="24"/>
      <c r="BD4" s="24"/>
      <c r="BE4" s="24"/>
      <c r="BF4" s="24"/>
      <c r="BG4" s="24"/>
      <c r="BH4" s="24"/>
      <c r="BI4" s="24"/>
      <c r="BJ4" s="24"/>
      <c r="BK4" s="24"/>
      <c r="BL4" s="24"/>
      <c r="BM4" s="24"/>
      <c r="BN4" s="24"/>
      <c r="BO4" s="24"/>
      <c r="BP4" s="24"/>
      <c r="BQ4" s="24"/>
      <c r="BR4" s="24"/>
      <c r="BS4" s="24"/>
      <c r="BT4" s="24"/>
      <c r="BU4" s="24"/>
      <c r="BV4" s="24"/>
      <c r="BW4" s="24"/>
      <c r="BX4" s="24"/>
      <c r="BY4" s="24"/>
      <c r="BZ4" s="24"/>
      <c r="CA4" s="24"/>
      <c r="CB4" s="24"/>
      <c r="CC4" s="24"/>
      <c r="CD4" s="24"/>
      <c r="CE4" s="24"/>
      <c r="CF4" s="24"/>
      <c r="CG4" s="24"/>
      <c r="CH4" s="24"/>
      <c r="CI4" s="24"/>
      <c r="CJ4" s="24"/>
      <c r="CK4" s="24"/>
      <c r="CL4" s="24"/>
      <c r="CM4" s="24"/>
      <c r="CN4" s="24"/>
      <c r="CO4" s="24"/>
      <c r="CP4" s="24"/>
      <c r="CQ4" s="24"/>
      <c r="CR4" s="24"/>
      <c r="CS4" s="24"/>
      <c r="CT4" s="24"/>
      <c r="CU4" s="24"/>
      <c r="CV4" s="24"/>
      <c r="CW4" s="24"/>
      <c r="CX4" s="24"/>
      <c r="CY4" s="24"/>
      <c r="CZ4" s="24"/>
      <c r="DA4" s="24"/>
      <c r="DB4" s="24"/>
      <c r="DC4" s="24"/>
      <c r="DD4" s="24"/>
      <c r="DE4" s="24"/>
      <c r="DF4" s="24"/>
      <c r="DG4" s="24"/>
      <c r="DH4" s="24"/>
      <c r="DI4" s="24"/>
      <c r="DJ4" s="24"/>
      <c r="DK4" s="24"/>
      <c r="DL4" s="24"/>
      <c r="DM4" s="24"/>
      <c r="DN4" s="24"/>
      <c r="DO4" s="24"/>
      <c r="DP4" s="24"/>
      <c r="DQ4" s="24"/>
      <c r="DR4" s="24"/>
      <c r="DS4" s="24"/>
      <c r="DT4" s="24"/>
      <c r="DU4" s="24"/>
      <c r="DV4" s="24"/>
      <c r="DW4" s="24"/>
      <c r="DX4" s="24"/>
      <c r="DY4" s="24"/>
      <c r="DZ4" s="24"/>
      <c r="EA4" s="24"/>
      <c r="EB4" s="24"/>
      <c r="EC4" s="24"/>
      <c r="ED4" s="24"/>
      <c r="EE4" s="24"/>
      <c r="EF4" s="24"/>
      <c r="EG4" s="24"/>
      <c r="EH4" s="24"/>
      <c r="EI4" s="24"/>
      <c r="EJ4" s="24"/>
      <c r="EK4" s="24"/>
      <c r="EL4" s="24"/>
      <c r="EM4" s="24"/>
      <c r="EN4" s="24"/>
      <c r="EO4" s="24"/>
      <c r="EP4" s="24"/>
      <c r="EQ4" s="24"/>
      <c r="ER4" s="24"/>
      <c r="ES4" s="24"/>
      <c r="ET4" s="24"/>
      <c r="EU4" s="24"/>
      <c r="EV4" s="24"/>
      <c r="EW4" s="24"/>
      <c r="EX4" s="24"/>
      <c r="EY4" s="24"/>
      <c r="EZ4" s="24"/>
      <c r="FA4" s="24"/>
      <c r="FB4" s="24"/>
      <c r="FC4" s="24"/>
      <c r="FD4" s="24"/>
      <c r="FE4" s="24"/>
      <c r="FF4" s="24"/>
      <c r="FG4" s="24"/>
      <c r="FH4" s="24"/>
      <c r="FI4" s="24"/>
      <c r="FJ4" s="24"/>
      <c r="FK4" s="24"/>
      <c r="FL4" s="24"/>
      <c r="FM4" s="24"/>
      <c r="FN4" s="24"/>
      <c r="FO4" s="24"/>
      <c r="FP4" s="24"/>
      <c r="FQ4" s="24"/>
      <c r="FR4" s="24"/>
      <c r="FS4" s="24"/>
      <c r="FT4" s="24"/>
      <c r="FU4" s="24"/>
      <c r="FV4" s="24"/>
      <c r="FW4" s="24"/>
      <c r="FX4" s="24"/>
      <c r="FY4" s="24"/>
      <c r="FZ4" s="24"/>
      <c r="GA4" s="24"/>
      <c r="GB4" s="24"/>
      <c r="GC4" s="24"/>
      <c r="GD4" s="24"/>
      <c r="GE4" s="24"/>
      <c r="GF4" s="24"/>
      <c r="GG4" s="24"/>
      <c r="GH4" s="24"/>
      <c r="GI4" s="24"/>
      <c r="GJ4" s="24"/>
      <c r="GK4" s="24"/>
      <c r="GL4" s="24"/>
      <c r="GM4" s="24"/>
      <c r="GN4" s="24"/>
      <c r="GO4" s="24"/>
      <c r="GP4" s="24"/>
      <c r="GQ4" s="24"/>
      <c r="GR4" s="24"/>
      <c r="GS4" s="24"/>
      <c r="GT4" s="24"/>
      <c r="GU4" s="24"/>
      <c r="GV4" s="24"/>
      <c r="GW4" s="24"/>
      <c r="GX4" s="24"/>
      <c r="GY4" s="24"/>
      <c r="GZ4" s="24"/>
      <c r="HA4" s="24"/>
    </row>
    <row r="5" spans="1:249" s="26" customFormat="1" ht="25.5" customHeight="1" x14ac:dyDescent="0.2">
      <c r="A5" s="64"/>
      <c r="B5" s="66"/>
      <c r="C5" s="68"/>
      <c r="D5" s="16" t="s">
        <v>9</v>
      </c>
      <c r="E5" s="17" t="s">
        <v>10</v>
      </c>
      <c r="F5" s="17" t="s">
        <v>11</v>
      </c>
      <c r="G5" s="16" t="s">
        <v>12</v>
      </c>
      <c r="H5" s="17" t="s">
        <v>13</v>
      </c>
      <c r="I5" s="59"/>
      <c r="HB5" s="27"/>
      <c r="HC5" s="27"/>
      <c r="HD5" s="27"/>
      <c r="HE5" s="27"/>
      <c r="HF5" s="27"/>
      <c r="HG5" s="27"/>
      <c r="HH5" s="27"/>
      <c r="HI5" s="27"/>
      <c r="HJ5" s="27"/>
      <c r="HK5" s="27"/>
      <c r="HL5" s="27"/>
      <c r="HM5" s="27"/>
      <c r="HN5" s="27"/>
      <c r="HO5" s="27"/>
      <c r="HP5" s="27"/>
      <c r="HQ5" s="27"/>
      <c r="HR5" s="27"/>
      <c r="HS5" s="27"/>
      <c r="HT5" s="27"/>
      <c r="HU5" s="27"/>
      <c r="HV5" s="27"/>
      <c r="HW5" s="27"/>
      <c r="HX5" s="27"/>
      <c r="HY5" s="27"/>
      <c r="HZ5" s="27"/>
      <c r="IA5" s="27"/>
      <c r="IB5" s="27"/>
      <c r="IC5" s="27"/>
      <c r="ID5" s="27"/>
      <c r="IE5" s="27"/>
      <c r="IF5" s="27"/>
      <c r="IG5" s="27"/>
      <c r="IH5" s="27"/>
      <c r="II5" s="27"/>
      <c r="IJ5" s="27"/>
      <c r="IK5" s="27"/>
      <c r="IL5" s="27"/>
      <c r="IM5" s="27"/>
      <c r="IN5" s="27"/>
      <c r="IO5" s="27"/>
    </row>
    <row r="6" spans="1:249" ht="12" customHeight="1" x14ac:dyDescent="0.2">
      <c r="A6" s="32">
        <v>1</v>
      </c>
      <c r="B6" s="29" t="s">
        <v>14</v>
      </c>
      <c r="C6" s="30">
        <v>0</v>
      </c>
      <c r="D6" s="30">
        <v>0</v>
      </c>
      <c r="E6" s="31">
        <v>0</v>
      </c>
      <c r="F6" s="31">
        <v>0</v>
      </c>
      <c r="G6" s="30">
        <v>0</v>
      </c>
      <c r="H6" s="31">
        <v>0</v>
      </c>
      <c r="I6" s="59"/>
    </row>
    <row r="7" spans="1:249" ht="12" customHeight="1" x14ac:dyDescent="0.2">
      <c r="A7" s="32">
        <v>2</v>
      </c>
      <c r="B7" s="29" t="s">
        <v>15</v>
      </c>
      <c r="C7" s="30">
        <v>0</v>
      </c>
      <c r="D7" s="30">
        <v>0</v>
      </c>
      <c r="E7" s="31">
        <v>0</v>
      </c>
      <c r="F7" s="31">
        <v>0</v>
      </c>
      <c r="G7" s="30">
        <v>0</v>
      </c>
      <c r="H7" s="31">
        <v>0</v>
      </c>
      <c r="I7" s="59"/>
    </row>
    <row r="8" spans="1:249" ht="13.5" x14ac:dyDescent="0.2">
      <c r="A8" s="32">
        <v>3</v>
      </c>
      <c r="B8" s="29" t="s">
        <v>16</v>
      </c>
      <c r="C8" s="30">
        <v>0</v>
      </c>
      <c r="D8" s="30">
        <v>0</v>
      </c>
      <c r="E8" s="31">
        <v>0</v>
      </c>
      <c r="F8" s="31">
        <v>0</v>
      </c>
      <c r="G8" s="30">
        <v>0</v>
      </c>
      <c r="H8" s="31">
        <v>0</v>
      </c>
      <c r="I8" s="59"/>
    </row>
    <row r="9" spans="1:249" ht="13.5" x14ac:dyDescent="0.2">
      <c r="A9" s="32">
        <v>4</v>
      </c>
      <c r="B9" s="29" t="s">
        <v>17</v>
      </c>
      <c r="C9" s="30">
        <v>0</v>
      </c>
      <c r="D9" s="30">
        <v>0</v>
      </c>
      <c r="E9" s="31">
        <v>0</v>
      </c>
      <c r="F9" s="31">
        <v>0</v>
      </c>
      <c r="G9" s="30">
        <v>0</v>
      </c>
      <c r="H9" s="31">
        <v>0</v>
      </c>
      <c r="I9" s="59"/>
    </row>
    <row r="10" spans="1:249" ht="13.5" x14ac:dyDescent="0.2">
      <c r="A10" s="32">
        <v>5</v>
      </c>
      <c r="B10" s="29" t="s">
        <v>18</v>
      </c>
      <c r="C10" s="30">
        <v>0</v>
      </c>
      <c r="D10" s="30">
        <v>0</v>
      </c>
      <c r="E10" s="31">
        <v>0</v>
      </c>
      <c r="F10" s="31">
        <v>0</v>
      </c>
      <c r="G10" s="30">
        <v>0</v>
      </c>
      <c r="H10" s="31">
        <v>0</v>
      </c>
      <c r="I10" s="59"/>
    </row>
    <row r="11" spans="1:249" ht="13.5" x14ac:dyDescent="0.2">
      <c r="A11" s="32">
        <v>6</v>
      </c>
      <c r="B11" s="29" t="s">
        <v>19</v>
      </c>
      <c r="C11" s="30">
        <v>0</v>
      </c>
      <c r="D11" s="30">
        <v>0</v>
      </c>
      <c r="E11" s="31">
        <v>0</v>
      </c>
      <c r="F11" s="31">
        <v>0</v>
      </c>
      <c r="G11" s="30">
        <v>0</v>
      </c>
      <c r="H11" s="31">
        <v>0</v>
      </c>
      <c r="I11" s="59"/>
    </row>
    <row r="12" spans="1:249" ht="13.5" x14ac:dyDescent="0.2">
      <c r="A12" s="32">
        <v>7</v>
      </c>
      <c r="B12" s="29" t="s">
        <v>20</v>
      </c>
      <c r="C12" s="30">
        <v>0</v>
      </c>
      <c r="D12" s="30">
        <v>4</v>
      </c>
      <c r="E12" s="31">
        <v>3</v>
      </c>
      <c r="F12" s="31">
        <v>0.24</v>
      </c>
      <c r="G12" s="30">
        <v>144</v>
      </c>
      <c r="H12" s="31">
        <v>10.27</v>
      </c>
      <c r="I12" s="59"/>
    </row>
    <row r="13" spans="1:249" ht="13.5" x14ac:dyDescent="0.2">
      <c r="A13" s="32">
        <v>8</v>
      </c>
      <c r="B13" s="29" t="s">
        <v>21</v>
      </c>
      <c r="C13" s="30">
        <v>0</v>
      </c>
      <c r="D13" s="30">
        <v>0</v>
      </c>
      <c r="E13" s="31">
        <v>0</v>
      </c>
      <c r="F13" s="31">
        <v>0</v>
      </c>
      <c r="G13" s="30">
        <v>0</v>
      </c>
      <c r="H13" s="31">
        <v>0</v>
      </c>
      <c r="I13" s="59"/>
    </row>
    <row r="14" spans="1:249" ht="13.5" x14ac:dyDescent="0.2">
      <c r="A14" s="32">
        <v>9</v>
      </c>
      <c r="B14" s="29" t="s">
        <v>22</v>
      </c>
      <c r="C14" s="30">
        <v>0</v>
      </c>
      <c r="D14" s="30">
        <v>0</v>
      </c>
      <c r="E14" s="31">
        <v>0</v>
      </c>
      <c r="F14" s="31">
        <v>0</v>
      </c>
      <c r="G14" s="30">
        <v>0</v>
      </c>
      <c r="H14" s="31">
        <v>0</v>
      </c>
      <c r="I14" s="59"/>
    </row>
    <row r="15" spans="1:249" ht="13.5" x14ac:dyDescent="0.2">
      <c r="A15" s="32">
        <v>10</v>
      </c>
      <c r="B15" s="29" t="s">
        <v>23</v>
      </c>
      <c r="C15" s="30">
        <v>0</v>
      </c>
      <c r="D15" s="30">
        <v>0</v>
      </c>
      <c r="E15" s="31">
        <v>0</v>
      </c>
      <c r="F15" s="31">
        <v>0</v>
      </c>
      <c r="G15" s="30">
        <v>0</v>
      </c>
      <c r="H15" s="31">
        <v>0</v>
      </c>
      <c r="I15" s="59"/>
    </row>
    <row r="16" spans="1:249" ht="13.5" x14ac:dyDescent="0.2">
      <c r="A16" s="32">
        <v>11</v>
      </c>
      <c r="B16" s="29" t="s">
        <v>24</v>
      </c>
      <c r="C16" s="30">
        <v>0</v>
      </c>
      <c r="D16" s="30">
        <v>0</v>
      </c>
      <c r="E16" s="31">
        <v>0</v>
      </c>
      <c r="F16" s="31">
        <v>0</v>
      </c>
      <c r="G16" s="30">
        <v>0</v>
      </c>
      <c r="H16" s="31">
        <v>0</v>
      </c>
      <c r="I16" s="59"/>
    </row>
    <row r="17" spans="1:249" ht="13.5" x14ac:dyDescent="0.2">
      <c r="A17" s="32">
        <v>12</v>
      </c>
      <c r="B17" s="29" t="s">
        <v>25</v>
      </c>
      <c r="C17" s="30">
        <v>0</v>
      </c>
      <c r="D17" s="30">
        <v>0</v>
      </c>
      <c r="E17" s="31">
        <v>0</v>
      </c>
      <c r="F17" s="31">
        <v>0</v>
      </c>
      <c r="G17" s="30">
        <v>0</v>
      </c>
      <c r="H17" s="31">
        <v>0</v>
      </c>
      <c r="I17" s="59"/>
    </row>
    <row r="18" spans="1:249" ht="13.5" x14ac:dyDescent="0.2">
      <c r="A18" s="32">
        <v>13</v>
      </c>
      <c r="B18" s="29" t="s">
        <v>26</v>
      </c>
      <c r="C18" s="30">
        <v>0</v>
      </c>
      <c r="D18" s="30">
        <v>0</v>
      </c>
      <c r="E18" s="31">
        <v>0</v>
      </c>
      <c r="F18" s="31">
        <v>0</v>
      </c>
      <c r="G18" s="30">
        <v>0</v>
      </c>
      <c r="H18" s="31">
        <v>0</v>
      </c>
      <c r="I18" s="59"/>
    </row>
    <row r="19" spans="1:249" ht="13.5" x14ac:dyDescent="0.2">
      <c r="A19" s="32">
        <v>14</v>
      </c>
      <c r="B19" s="29"/>
      <c r="C19" s="30"/>
      <c r="D19" s="30"/>
      <c r="E19" s="31"/>
      <c r="F19" s="31"/>
      <c r="G19" s="30"/>
      <c r="H19" s="31"/>
      <c r="I19" s="59"/>
    </row>
    <row r="20" spans="1:249" ht="13.5" x14ac:dyDescent="0.2">
      <c r="A20" s="32">
        <v>15</v>
      </c>
      <c r="B20" s="29" t="s">
        <v>27</v>
      </c>
      <c r="C20" s="30">
        <v>0</v>
      </c>
      <c r="D20" s="30">
        <v>0</v>
      </c>
      <c r="E20" s="31">
        <v>0</v>
      </c>
      <c r="F20" s="31">
        <v>0</v>
      </c>
      <c r="G20" s="30">
        <v>0</v>
      </c>
      <c r="H20" s="31">
        <v>0</v>
      </c>
      <c r="I20" s="59"/>
    </row>
    <row r="21" spans="1:249" ht="13.5" x14ac:dyDescent="0.2">
      <c r="A21" s="32">
        <v>16</v>
      </c>
      <c r="B21" s="29" t="s">
        <v>28</v>
      </c>
      <c r="C21" s="30">
        <v>0</v>
      </c>
      <c r="D21" s="30">
        <v>0</v>
      </c>
      <c r="E21" s="31">
        <v>0</v>
      </c>
      <c r="F21" s="31">
        <v>0</v>
      </c>
      <c r="G21" s="30">
        <v>0</v>
      </c>
      <c r="H21" s="31">
        <v>0</v>
      </c>
      <c r="I21" s="59"/>
    </row>
    <row r="22" spans="1:249" ht="13.5" x14ac:dyDescent="0.2">
      <c r="A22" s="32">
        <v>17</v>
      </c>
      <c r="B22" s="29" t="s">
        <v>29</v>
      </c>
      <c r="C22" s="30">
        <v>0</v>
      </c>
      <c r="D22" s="30">
        <v>0</v>
      </c>
      <c r="E22" s="31">
        <v>0</v>
      </c>
      <c r="F22" s="31">
        <v>0</v>
      </c>
      <c r="G22" s="30">
        <v>0</v>
      </c>
      <c r="H22" s="31">
        <v>0</v>
      </c>
      <c r="I22" s="59"/>
    </row>
    <row r="23" spans="1:249" ht="13.5" x14ac:dyDescent="0.2">
      <c r="A23" s="32">
        <v>18</v>
      </c>
      <c r="B23" s="29" t="s">
        <v>30</v>
      </c>
      <c r="C23" s="30">
        <v>0</v>
      </c>
      <c r="D23" s="30">
        <v>0</v>
      </c>
      <c r="E23" s="31">
        <v>0</v>
      </c>
      <c r="F23" s="31">
        <v>0</v>
      </c>
      <c r="G23" s="30">
        <v>0</v>
      </c>
      <c r="H23" s="31">
        <v>0</v>
      </c>
      <c r="I23" s="59"/>
    </row>
    <row r="24" spans="1:249" ht="13.5" x14ac:dyDescent="0.2">
      <c r="A24" s="32">
        <v>19</v>
      </c>
      <c r="B24" s="29" t="s">
        <v>31</v>
      </c>
      <c r="C24" s="30">
        <v>0</v>
      </c>
      <c r="D24" s="30">
        <v>0</v>
      </c>
      <c r="E24" s="31">
        <v>0</v>
      </c>
      <c r="F24" s="31">
        <v>0</v>
      </c>
      <c r="G24" s="30">
        <v>0</v>
      </c>
      <c r="H24" s="31">
        <v>0</v>
      </c>
      <c r="I24" s="59"/>
    </row>
    <row r="25" spans="1:249" ht="13.5" x14ac:dyDescent="0.2">
      <c r="A25" s="32">
        <v>20</v>
      </c>
      <c r="B25" s="29" t="s">
        <v>32</v>
      </c>
      <c r="C25" s="30">
        <v>0</v>
      </c>
      <c r="D25" s="30">
        <v>0</v>
      </c>
      <c r="E25" s="31">
        <v>0</v>
      </c>
      <c r="F25" s="31">
        <v>0</v>
      </c>
      <c r="G25" s="30">
        <v>0</v>
      </c>
      <c r="H25" s="31">
        <v>0</v>
      </c>
      <c r="I25" s="59"/>
    </row>
    <row r="26" spans="1:249" ht="13.5" x14ac:dyDescent="0.2">
      <c r="A26" s="32">
        <v>21</v>
      </c>
      <c r="B26" s="29" t="s">
        <v>33</v>
      </c>
      <c r="C26" s="30">
        <v>0</v>
      </c>
      <c r="D26" s="30">
        <v>0</v>
      </c>
      <c r="E26" s="31">
        <v>0</v>
      </c>
      <c r="F26" s="31">
        <v>0</v>
      </c>
      <c r="G26" s="30">
        <v>0</v>
      </c>
      <c r="H26" s="31">
        <v>0</v>
      </c>
      <c r="I26" s="59"/>
    </row>
    <row r="27" spans="1:249" s="11" customFormat="1" ht="13.5" x14ac:dyDescent="0.2">
      <c r="A27" s="18"/>
      <c r="B27" s="7" t="s">
        <v>34</v>
      </c>
      <c r="C27" s="8">
        <v>0</v>
      </c>
      <c r="D27" s="8">
        <v>0</v>
      </c>
      <c r="E27" s="9">
        <v>0</v>
      </c>
      <c r="F27" s="9">
        <v>0</v>
      </c>
      <c r="G27" s="10">
        <v>0</v>
      </c>
      <c r="H27" s="9">
        <v>0</v>
      </c>
      <c r="I27" s="59"/>
      <c r="HB27" s="12"/>
      <c r="HC27" s="12"/>
      <c r="HD27" s="12"/>
      <c r="HE27" s="12"/>
      <c r="HF27" s="12"/>
      <c r="HG27" s="12"/>
      <c r="HH27" s="12"/>
      <c r="HI27" s="12"/>
      <c r="HJ27" s="12"/>
      <c r="HK27" s="12"/>
      <c r="HL27" s="12"/>
      <c r="HM27" s="12"/>
      <c r="HN27" s="12"/>
      <c r="HO27" s="12"/>
      <c r="HP27" s="12"/>
      <c r="HQ27" s="12"/>
      <c r="HR27" s="12"/>
      <c r="HS27" s="12"/>
      <c r="HT27" s="12"/>
      <c r="HU27" s="12"/>
      <c r="HV27" s="12"/>
      <c r="HW27" s="12"/>
      <c r="HX27" s="12"/>
      <c r="HY27" s="12"/>
      <c r="HZ27" s="12"/>
      <c r="IA27" s="12"/>
      <c r="IB27" s="12"/>
      <c r="IC27" s="12"/>
      <c r="ID27" s="12"/>
      <c r="IE27" s="12"/>
      <c r="IF27" s="12"/>
      <c r="IG27" s="12"/>
      <c r="IH27" s="12"/>
      <c r="II27" s="12"/>
      <c r="IJ27" s="12"/>
      <c r="IK27" s="12"/>
      <c r="IL27" s="12"/>
      <c r="IM27" s="12"/>
      <c r="IN27" s="12"/>
      <c r="IO27" s="12"/>
    </row>
    <row r="28" spans="1:249" ht="13.5" x14ac:dyDescent="0.2">
      <c r="A28" s="32">
        <v>22</v>
      </c>
      <c r="B28" s="29" t="s">
        <v>35</v>
      </c>
      <c r="C28" s="30">
        <v>0</v>
      </c>
      <c r="D28" s="30">
        <v>0</v>
      </c>
      <c r="E28" s="31">
        <v>0</v>
      </c>
      <c r="F28" s="31">
        <v>0</v>
      </c>
      <c r="G28" s="30">
        <v>0</v>
      </c>
      <c r="H28" s="31">
        <v>0</v>
      </c>
      <c r="I28" s="59"/>
    </row>
    <row r="29" spans="1:249" ht="13.5" x14ac:dyDescent="0.2">
      <c r="A29" s="32">
        <v>23</v>
      </c>
      <c r="B29" s="29" t="s">
        <v>36</v>
      </c>
      <c r="C29" s="30">
        <v>0</v>
      </c>
      <c r="D29" s="30">
        <v>0</v>
      </c>
      <c r="E29" s="31">
        <v>0</v>
      </c>
      <c r="F29" s="31">
        <v>0</v>
      </c>
      <c r="G29" s="30">
        <v>0</v>
      </c>
      <c r="H29" s="31">
        <v>0</v>
      </c>
      <c r="I29" s="59"/>
    </row>
    <row r="30" spans="1:249" ht="13.5" x14ac:dyDescent="0.2">
      <c r="A30" s="32">
        <v>24</v>
      </c>
      <c r="B30" s="29" t="s">
        <v>37</v>
      </c>
      <c r="C30" s="30">
        <v>0</v>
      </c>
      <c r="D30" s="30">
        <v>0</v>
      </c>
      <c r="E30" s="31">
        <v>0</v>
      </c>
      <c r="F30" s="31">
        <v>0</v>
      </c>
      <c r="G30" s="30">
        <v>0</v>
      </c>
      <c r="H30" s="31">
        <v>0</v>
      </c>
      <c r="I30" s="59"/>
    </row>
    <row r="31" spans="1:249" ht="13.5" x14ac:dyDescent="0.2">
      <c r="A31" s="32">
        <v>25</v>
      </c>
      <c r="B31" s="29" t="s">
        <v>38</v>
      </c>
      <c r="C31" s="30">
        <v>0</v>
      </c>
      <c r="D31" s="30">
        <v>0</v>
      </c>
      <c r="E31" s="31">
        <v>0</v>
      </c>
      <c r="F31" s="31">
        <v>0</v>
      </c>
      <c r="G31" s="30">
        <v>0</v>
      </c>
      <c r="H31" s="31">
        <v>0</v>
      </c>
      <c r="I31" s="59"/>
    </row>
    <row r="32" spans="1:249" ht="13.5" x14ac:dyDescent="0.2">
      <c r="A32" s="32">
        <v>26</v>
      </c>
      <c r="B32" s="29" t="s">
        <v>39</v>
      </c>
      <c r="C32" s="30">
        <v>0</v>
      </c>
      <c r="D32" s="30">
        <v>0</v>
      </c>
      <c r="E32" s="31">
        <v>0</v>
      </c>
      <c r="F32" s="31">
        <v>0</v>
      </c>
      <c r="G32" s="30">
        <v>0</v>
      </c>
      <c r="H32" s="31">
        <v>0</v>
      </c>
      <c r="I32" s="59"/>
    </row>
    <row r="33" spans="1:209" ht="13.5" x14ac:dyDescent="0.2">
      <c r="A33" s="32">
        <v>27</v>
      </c>
      <c r="B33" s="29" t="s">
        <v>40</v>
      </c>
      <c r="C33" s="30">
        <v>0</v>
      </c>
      <c r="D33" s="30">
        <v>0</v>
      </c>
      <c r="E33" s="31">
        <v>0</v>
      </c>
      <c r="F33" s="31">
        <v>0</v>
      </c>
      <c r="G33" s="30">
        <v>0</v>
      </c>
      <c r="H33" s="31">
        <v>0</v>
      </c>
      <c r="I33" s="59"/>
    </row>
    <row r="34" spans="1:209" ht="13.5" x14ac:dyDescent="0.2">
      <c r="A34" s="32">
        <v>28</v>
      </c>
      <c r="B34" s="29" t="s">
        <v>41</v>
      </c>
      <c r="C34" s="30">
        <v>0</v>
      </c>
      <c r="D34" s="30">
        <v>0</v>
      </c>
      <c r="E34" s="31">
        <v>0</v>
      </c>
      <c r="F34" s="31">
        <v>0</v>
      </c>
      <c r="G34" s="30">
        <v>0</v>
      </c>
      <c r="H34" s="31">
        <v>0</v>
      </c>
      <c r="I34" s="59"/>
    </row>
    <row r="35" spans="1:209" ht="13.5" x14ac:dyDescent="0.2">
      <c r="A35" s="32">
        <v>29</v>
      </c>
      <c r="B35" s="29" t="s">
        <v>42</v>
      </c>
      <c r="C35" s="30">
        <v>0</v>
      </c>
      <c r="D35" s="30">
        <v>0</v>
      </c>
      <c r="E35" s="31">
        <v>0</v>
      </c>
      <c r="F35" s="31">
        <v>0</v>
      </c>
      <c r="G35" s="30">
        <v>0</v>
      </c>
      <c r="H35" s="31">
        <v>0</v>
      </c>
      <c r="I35" s="59"/>
    </row>
    <row r="36" spans="1:209" ht="13.5" x14ac:dyDescent="0.2">
      <c r="A36" s="32">
        <v>30</v>
      </c>
      <c r="B36" s="29" t="s">
        <v>43</v>
      </c>
      <c r="C36" s="30">
        <v>0</v>
      </c>
      <c r="D36" s="30">
        <v>0</v>
      </c>
      <c r="E36" s="31">
        <v>0</v>
      </c>
      <c r="F36" s="31">
        <v>0</v>
      </c>
      <c r="G36" s="30">
        <v>0</v>
      </c>
      <c r="H36" s="31">
        <v>0</v>
      </c>
      <c r="I36" s="59"/>
    </row>
    <row r="37" spans="1:209" ht="13.5" x14ac:dyDescent="0.2">
      <c r="A37" s="32">
        <v>31</v>
      </c>
      <c r="B37" s="29" t="s">
        <v>44</v>
      </c>
      <c r="C37" s="30">
        <v>0</v>
      </c>
      <c r="D37" s="30">
        <v>0</v>
      </c>
      <c r="E37" s="31">
        <v>0</v>
      </c>
      <c r="F37" s="31">
        <v>0</v>
      </c>
      <c r="G37" s="30">
        <v>0</v>
      </c>
      <c r="H37" s="31">
        <v>0</v>
      </c>
      <c r="I37" s="59"/>
    </row>
    <row r="38" spans="1:209" ht="13.5" x14ac:dyDescent="0.2">
      <c r="A38" s="32">
        <v>32</v>
      </c>
      <c r="B38" s="29" t="s">
        <v>45</v>
      </c>
      <c r="C38" s="30">
        <v>0</v>
      </c>
      <c r="D38" s="30">
        <v>0</v>
      </c>
      <c r="E38" s="31">
        <v>0</v>
      </c>
      <c r="F38" s="31">
        <v>0</v>
      </c>
      <c r="G38" s="30">
        <v>0</v>
      </c>
      <c r="H38" s="31">
        <v>0</v>
      </c>
      <c r="I38" s="59"/>
    </row>
    <row r="39" spans="1:209" ht="13.5" x14ac:dyDescent="0.2">
      <c r="A39" s="32">
        <v>33</v>
      </c>
      <c r="B39" s="29"/>
      <c r="C39" s="30"/>
      <c r="D39" s="30"/>
      <c r="E39" s="31"/>
      <c r="F39" s="31"/>
      <c r="G39" s="30"/>
      <c r="H39" s="31"/>
      <c r="I39" s="59"/>
    </row>
    <row r="40" spans="1:209" ht="13.5" x14ac:dyDescent="0.2">
      <c r="A40" s="32">
        <v>34</v>
      </c>
      <c r="B40" s="29" t="s">
        <v>46</v>
      </c>
      <c r="C40" s="30">
        <v>0</v>
      </c>
      <c r="D40" s="30">
        <v>0</v>
      </c>
      <c r="E40" s="31">
        <v>0</v>
      </c>
      <c r="F40" s="31">
        <v>0</v>
      </c>
      <c r="G40" s="30">
        <v>0</v>
      </c>
      <c r="H40" s="31">
        <v>0</v>
      </c>
      <c r="I40" s="59"/>
    </row>
    <row r="41" spans="1:209" ht="13.5" x14ac:dyDescent="0.2">
      <c r="A41" s="32">
        <v>35</v>
      </c>
      <c r="B41" s="29"/>
      <c r="C41" s="30"/>
      <c r="D41" s="30"/>
      <c r="E41" s="31"/>
      <c r="F41" s="31"/>
      <c r="G41" s="30"/>
      <c r="H41" s="31"/>
      <c r="I41" s="59"/>
    </row>
    <row r="42" spans="1:209" ht="13.5" x14ac:dyDescent="0.2">
      <c r="A42" s="32">
        <v>36</v>
      </c>
      <c r="B42" s="29" t="s">
        <v>47</v>
      </c>
      <c r="C42" s="30">
        <v>0</v>
      </c>
      <c r="D42" s="30">
        <v>0</v>
      </c>
      <c r="E42" s="31">
        <v>0</v>
      </c>
      <c r="F42" s="31">
        <v>0</v>
      </c>
      <c r="G42" s="30">
        <v>0</v>
      </c>
      <c r="H42" s="31">
        <v>0</v>
      </c>
      <c r="I42" s="59"/>
    </row>
    <row r="43" spans="1:209" ht="13.5" x14ac:dyDescent="0.2">
      <c r="A43" s="32">
        <v>37</v>
      </c>
      <c r="B43" s="29"/>
      <c r="C43" s="30"/>
      <c r="D43" s="30"/>
      <c r="E43" s="31"/>
      <c r="F43" s="31"/>
      <c r="G43" s="30"/>
      <c r="H43" s="31"/>
      <c r="I43" s="59"/>
    </row>
    <row r="44" spans="1:209" ht="13.5" x14ac:dyDescent="0.2">
      <c r="A44" s="32">
        <v>38</v>
      </c>
      <c r="B44" s="29" t="s">
        <v>48</v>
      </c>
      <c r="C44" s="30">
        <v>0</v>
      </c>
      <c r="D44" s="30">
        <v>0</v>
      </c>
      <c r="E44" s="31">
        <v>0</v>
      </c>
      <c r="F44" s="31">
        <v>0</v>
      </c>
      <c r="G44" s="30">
        <v>0</v>
      </c>
      <c r="H44" s="31">
        <v>0</v>
      </c>
      <c r="I44" s="59"/>
    </row>
    <row r="45" spans="1:209" ht="13.5" x14ac:dyDescent="0.2">
      <c r="A45" s="32">
        <v>39</v>
      </c>
      <c r="B45" s="29" t="s">
        <v>49</v>
      </c>
      <c r="C45" s="30">
        <v>0</v>
      </c>
      <c r="D45" s="30">
        <v>0</v>
      </c>
      <c r="E45" s="31">
        <v>0</v>
      </c>
      <c r="F45" s="31">
        <v>0</v>
      </c>
      <c r="G45" s="30">
        <v>0</v>
      </c>
      <c r="H45" s="31">
        <v>0</v>
      </c>
      <c r="I45" s="59"/>
    </row>
    <row r="46" spans="1:209" ht="13.5" x14ac:dyDescent="0.2">
      <c r="A46" s="32">
        <v>40</v>
      </c>
      <c r="B46" s="29" t="s">
        <v>50</v>
      </c>
      <c r="C46" s="30">
        <v>0</v>
      </c>
      <c r="D46" s="30">
        <v>0</v>
      </c>
      <c r="E46" s="31">
        <v>0</v>
      </c>
      <c r="F46" s="31">
        <v>0</v>
      </c>
      <c r="G46" s="30">
        <v>0</v>
      </c>
      <c r="H46" s="31">
        <v>0</v>
      </c>
      <c r="I46" s="59"/>
    </row>
    <row r="47" spans="1:209" s="12" customFormat="1" ht="13.5" x14ac:dyDescent="0.2">
      <c r="A47" s="19"/>
      <c r="B47" s="7" t="s">
        <v>51</v>
      </c>
      <c r="C47" s="8">
        <v>0</v>
      </c>
      <c r="D47" s="8">
        <v>0</v>
      </c>
      <c r="E47" s="9">
        <v>0</v>
      </c>
      <c r="F47" s="9">
        <v>0</v>
      </c>
      <c r="G47" s="8">
        <v>0</v>
      </c>
      <c r="H47" s="9">
        <v>0</v>
      </c>
      <c r="I47" s="59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1"/>
      <c r="AC47" s="11"/>
      <c r="AD47" s="11"/>
      <c r="AE47" s="11"/>
      <c r="AF47" s="11"/>
      <c r="AG47" s="11"/>
      <c r="AH47" s="11"/>
      <c r="AI47" s="11"/>
      <c r="AJ47" s="11"/>
      <c r="AK47" s="11"/>
      <c r="AL47" s="11"/>
      <c r="AM47" s="11"/>
      <c r="AN47" s="11"/>
      <c r="AO47" s="11"/>
      <c r="AP47" s="11"/>
      <c r="AQ47" s="11"/>
      <c r="AR47" s="11"/>
      <c r="AS47" s="11"/>
      <c r="AT47" s="11"/>
      <c r="AU47" s="11"/>
      <c r="AV47" s="11"/>
      <c r="AW47" s="11"/>
      <c r="AX47" s="11"/>
      <c r="AY47" s="11"/>
      <c r="AZ47" s="11"/>
      <c r="BA47" s="11"/>
      <c r="BB47" s="11"/>
      <c r="BC47" s="11"/>
      <c r="BD47" s="11"/>
      <c r="BE47" s="11"/>
      <c r="BF47" s="11"/>
      <c r="BG47" s="11"/>
      <c r="BH47" s="11"/>
      <c r="BI47" s="11"/>
      <c r="BJ47" s="11"/>
      <c r="BK47" s="11"/>
      <c r="BL47" s="11"/>
      <c r="BM47" s="11"/>
      <c r="BN47" s="11"/>
      <c r="BO47" s="11"/>
      <c r="BP47" s="11"/>
      <c r="BQ47" s="11"/>
      <c r="BR47" s="11"/>
      <c r="BS47" s="11"/>
      <c r="BT47" s="11"/>
      <c r="BU47" s="11"/>
      <c r="BV47" s="11"/>
      <c r="BW47" s="11"/>
      <c r="BX47" s="11"/>
      <c r="BY47" s="11"/>
      <c r="BZ47" s="11"/>
      <c r="CA47" s="11"/>
      <c r="CB47" s="11"/>
      <c r="CC47" s="11"/>
      <c r="CD47" s="11"/>
      <c r="CE47" s="11"/>
      <c r="CF47" s="11"/>
      <c r="CG47" s="11"/>
      <c r="CH47" s="11"/>
      <c r="CI47" s="11"/>
      <c r="CJ47" s="11"/>
      <c r="CK47" s="11"/>
      <c r="CL47" s="11"/>
      <c r="CM47" s="11"/>
      <c r="CN47" s="11"/>
      <c r="CO47" s="11"/>
      <c r="CP47" s="11"/>
      <c r="CQ47" s="11"/>
      <c r="CR47" s="11"/>
      <c r="CS47" s="11"/>
      <c r="CT47" s="11"/>
      <c r="CU47" s="11"/>
      <c r="CV47" s="11"/>
      <c r="CW47" s="11"/>
      <c r="CX47" s="11"/>
      <c r="CY47" s="11"/>
      <c r="CZ47" s="11"/>
      <c r="DA47" s="11"/>
      <c r="DB47" s="11"/>
      <c r="DC47" s="11"/>
      <c r="DD47" s="11"/>
      <c r="DE47" s="11"/>
      <c r="DF47" s="11"/>
      <c r="DG47" s="11"/>
      <c r="DH47" s="11"/>
      <c r="DI47" s="11"/>
      <c r="DJ47" s="11"/>
      <c r="DK47" s="11"/>
      <c r="DL47" s="11"/>
      <c r="DM47" s="11"/>
      <c r="DN47" s="11"/>
      <c r="DO47" s="11"/>
      <c r="DP47" s="11"/>
      <c r="DQ47" s="11"/>
      <c r="DR47" s="11"/>
      <c r="DS47" s="11"/>
      <c r="DT47" s="11"/>
      <c r="DU47" s="11"/>
      <c r="DV47" s="11"/>
      <c r="DW47" s="11"/>
      <c r="DX47" s="11"/>
      <c r="DY47" s="11"/>
      <c r="DZ47" s="11"/>
      <c r="EA47" s="11"/>
      <c r="EB47" s="11"/>
      <c r="EC47" s="11"/>
      <c r="ED47" s="11"/>
      <c r="EE47" s="11"/>
      <c r="EF47" s="11"/>
      <c r="EG47" s="11"/>
      <c r="EH47" s="11"/>
      <c r="EI47" s="11"/>
      <c r="EJ47" s="11"/>
      <c r="EK47" s="11"/>
      <c r="EL47" s="11"/>
      <c r="EM47" s="11"/>
      <c r="EN47" s="11"/>
      <c r="EO47" s="11"/>
      <c r="EP47" s="11"/>
      <c r="EQ47" s="11"/>
      <c r="ER47" s="11"/>
      <c r="ES47" s="11"/>
      <c r="ET47" s="11"/>
      <c r="EU47" s="11"/>
      <c r="EV47" s="11"/>
      <c r="EW47" s="11"/>
      <c r="EX47" s="11"/>
      <c r="EY47" s="11"/>
      <c r="EZ47" s="11"/>
      <c r="FA47" s="11"/>
      <c r="FB47" s="11"/>
      <c r="FC47" s="11"/>
      <c r="FD47" s="11"/>
      <c r="FE47" s="11"/>
      <c r="FF47" s="11"/>
      <c r="FG47" s="11"/>
      <c r="FH47" s="11"/>
      <c r="FI47" s="11"/>
      <c r="FJ47" s="11"/>
      <c r="FK47" s="11"/>
      <c r="FL47" s="11"/>
      <c r="FM47" s="11"/>
      <c r="FN47" s="11"/>
      <c r="FO47" s="11"/>
      <c r="FP47" s="11"/>
      <c r="FQ47" s="11"/>
      <c r="FR47" s="11"/>
      <c r="FS47" s="11"/>
      <c r="FT47" s="11"/>
      <c r="FU47" s="11"/>
      <c r="FV47" s="11"/>
      <c r="FW47" s="11"/>
      <c r="FX47" s="11"/>
      <c r="FY47" s="11"/>
      <c r="FZ47" s="11"/>
      <c r="GA47" s="11"/>
      <c r="GB47" s="11"/>
      <c r="GC47" s="11"/>
      <c r="GD47" s="11"/>
      <c r="GE47" s="11"/>
      <c r="GF47" s="11"/>
      <c r="GG47" s="11"/>
      <c r="GH47" s="11"/>
      <c r="GI47" s="11"/>
      <c r="GJ47" s="11"/>
      <c r="GK47" s="11"/>
      <c r="GL47" s="11"/>
      <c r="GM47" s="11"/>
      <c r="GN47" s="11"/>
      <c r="GO47" s="11"/>
      <c r="GP47" s="11"/>
      <c r="GQ47" s="11"/>
      <c r="GR47" s="11"/>
      <c r="GS47" s="11"/>
      <c r="GT47" s="11"/>
      <c r="GU47" s="11"/>
      <c r="GV47" s="11"/>
      <c r="GW47" s="11"/>
      <c r="GX47" s="11"/>
      <c r="GY47" s="11"/>
      <c r="GZ47" s="11"/>
      <c r="HA47" s="11"/>
    </row>
    <row r="48" spans="1:209" ht="13.5" x14ac:dyDescent="0.2">
      <c r="A48" s="33">
        <v>41</v>
      </c>
      <c r="B48" s="29" t="s">
        <v>52</v>
      </c>
      <c r="C48" s="30">
        <v>0</v>
      </c>
      <c r="D48" s="30">
        <v>0</v>
      </c>
      <c r="E48" s="31">
        <v>0</v>
      </c>
      <c r="F48" s="31">
        <v>0</v>
      </c>
      <c r="G48" s="30">
        <v>0</v>
      </c>
      <c r="H48" s="31">
        <v>0</v>
      </c>
      <c r="I48" s="59"/>
    </row>
    <row r="49" spans="1:209" ht="13.5" x14ac:dyDescent="0.2">
      <c r="A49" s="33">
        <v>42</v>
      </c>
      <c r="B49" s="29" t="s">
        <v>53</v>
      </c>
      <c r="C49" s="30">
        <v>0</v>
      </c>
      <c r="D49" s="30">
        <v>0</v>
      </c>
      <c r="E49" s="31">
        <v>0</v>
      </c>
      <c r="F49" s="31">
        <v>0</v>
      </c>
      <c r="G49" s="30">
        <v>0</v>
      </c>
      <c r="H49" s="31">
        <v>0</v>
      </c>
      <c r="I49" s="59"/>
    </row>
    <row r="50" spans="1:209" ht="13.5" x14ac:dyDescent="0.2">
      <c r="A50" s="33">
        <v>43</v>
      </c>
      <c r="B50" s="29" t="s">
        <v>54</v>
      </c>
      <c r="C50" s="30">
        <v>0</v>
      </c>
      <c r="D50" s="30">
        <v>0</v>
      </c>
      <c r="E50" s="31">
        <v>0</v>
      </c>
      <c r="F50" s="31">
        <v>0</v>
      </c>
      <c r="G50" s="30">
        <v>0</v>
      </c>
      <c r="H50" s="31">
        <v>0</v>
      </c>
      <c r="I50" s="59"/>
    </row>
    <row r="51" spans="1:209" ht="13.5" x14ac:dyDescent="0.2">
      <c r="A51" s="33">
        <v>44</v>
      </c>
      <c r="B51" s="29" t="s">
        <v>55</v>
      </c>
      <c r="C51" s="30">
        <v>0</v>
      </c>
      <c r="D51" s="30">
        <v>0</v>
      </c>
      <c r="E51" s="31">
        <v>0</v>
      </c>
      <c r="F51" s="31">
        <v>0</v>
      </c>
      <c r="G51" s="30">
        <v>0</v>
      </c>
      <c r="H51" s="31">
        <v>0</v>
      </c>
      <c r="I51" s="59"/>
    </row>
    <row r="52" spans="1:209" ht="13.5" x14ac:dyDescent="0.2">
      <c r="A52" s="33">
        <v>45</v>
      </c>
      <c r="B52" s="29"/>
      <c r="C52" s="30"/>
      <c r="D52" s="30"/>
      <c r="E52" s="31"/>
      <c r="F52" s="31"/>
      <c r="G52" s="30"/>
      <c r="H52" s="31"/>
      <c r="I52" s="59"/>
    </row>
    <row r="53" spans="1:209" ht="13.5" x14ac:dyDescent="0.2">
      <c r="A53" s="33">
        <v>46</v>
      </c>
      <c r="B53" s="29"/>
      <c r="C53" s="30"/>
      <c r="D53" s="30"/>
      <c r="E53" s="31"/>
      <c r="F53" s="31"/>
      <c r="G53" s="30"/>
      <c r="H53" s="31"/>
      <c r="I53" s="59"/>
    </row>
    <row r="54" spans="1:209" ht="13.5" x14ac:dyDescent="0.2">
      <c r="A54" s="33">
        <v>47</v>
      </c>
      <c r="B54" s="29"/>
      <c r="C54" s="30"/>
      <c r="D54" s="30"/>
      <c r="E54" s="31"/>
      <c r="F54" s="31"/>
      <c r="G54" s="30"/>
      <c r="H54" s="31"/>
      <c r="I54" s="59"/>
    </row>
    <row r="55" spans="1:209" s="12" customFormat="1" ht="13.5" x14ac:dyDescent="0.2">
      <c r="A55" s="19"/>
      <c r="B55" s="7" t="s">
        <v>56</v>
      </c>
      <c r="C55" s="8">
        <f t="shared" ref="C55:H55" si="0">SUM(C48:C54)</f>
        <v>0</v>
      </c>
      <c r="D55" s="8">
        <f t="shared" si="0"/>
        <v>0</v>
      </c>
      <c r="E55" s="9">
        <f t="shared" si="0"/>
        <v>0</v>
      </c>
      <c r="F55" s="9">
        <f t="shared" si="0"/>
        <v>0</v>
      </c>
      <c r="G55" s="8">
        <f t="shared" si="0"/>
        <v>0</v>
      </c>
      <c r="H55" s="9">
        <f t="shared" si="0"/>
        <v>0</v>
      </c>
      <c r="I55" s="59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1"/>
      <c r="AC55" s="11"/>
      <c r="AD55" s="11"/>
      <c r="AE55" s="11"/>
      <c r="AF55" s="11"/>
      <c r="AG55" s="11"/>
      <c r="AH55" s="11"/>
      <c r="AI55" s="11"/>
      <c r="AJ55" s="11"/>
      <c r="AK55" s="11"/>
      <c r="AL55" s="11"/>
      <c r="AM55" s="11"/>
      <c r="AN55" s="11"/>
      <c r="AO55" s="11"/>
      <c r="AP55" s="11"/>
      <c r="AQ55" s="11"/>
      <c r="AR55" s="11"/>
      <c r="AS55" s="11"/>
      <c r="AT55" s="11"/>
      <c r="AU55" s="11"/>
      <c r="AV55" s="11"/>
      <c r="AW55" s="11"/>
      <c r="AX55" s="11"/>
      <c r="AY55" s="11"/>
      <c r="AZ55" s="11"/>
      <c r="BA55" s="11"/>
      <c r="BB55" s="11"/>
      <c r="BC55" s="11"/>
      <c r="BD55" s="11"/>
      <c r="BE55" s="11"/>
      <c r="BF55" s="11"/>
      <c r="BG55" s="11"/>
      <c r="BH55" s="11"/>
      <c r="BI55" s="11"/>
      <c r="BJ55" s="11"/>
      <c r="BK55" s="11"/>
      <c r="BL55" s="11"/>
      <c r="BM55" s="11"/>
      <c r="BN55" s="11"/>
      <c r="BO55" s="11"/>
      <c r="BP55" s="11"/>
      <c r="BQ55" s="11"/>
      <c r="BR55" s="11"/>
      <c r="BS55" s="11"/>
      <c r="BT55" s="11"/>
      <c r="BU55" s="11"/>
      <c r="BV55" s="11"/>
      <c r="BW55" s="11"/>
      <c r="BX55" s="11"/>
      <c r="BY55" s="11"/>
      <c r="BZ55" s="11"/>
      <c r="CA55" s="11"/>
      <c r="CB55" s="11"/>
      <c r="CC55" s="11"/>
      <c r="CD55" s="11"/>
      <c r="CE55" s="11"/>
      <c r="CF55" s="11"/>
      <c r="CG55" s="11"/>
      <c r="CH55" s="11"/>
      <c r="CI55" s="11"/>
      <c r="CJ55" s="11"/>
      <c r="CK55" s="11"/>
      <c r="CL55" s="11"/>
      <c r="CM55" s="11"/>
      <c r="CN55" s="11"/>
      <c r="CO55" s="11"/>
      <c r="CP55" s="11"/>
      <c r="CQ55" s="11"/>
      <c r="CR55" s="11"/>
      <c r="CS55" s="11"/>
      <c r="CT55" s="11"/>
      <c r="CU55" s="11"/>
      <c r="CV55" s="11"/>
      <c r="CW55" s="11"/>
      <c r="CX55" s="11"/>
      <c r="CY55" s="11"/>
      <c r="CZ55" s="11"/>
      <c r="DA55" s="11"/>
      <c r="DB55" s="11"/>
      <c r="DC55" s="11"/>
      <c r="DD55" s="11"/>
      <c r="DE55" s="11"/>
      <c r="DF55" s="11"/>
      <c r="DG55" s="11"/>
      <c r="DH55" s="11"/>
      <c r="DI55" s="11"/>
      <c r="DJ55" s="11"/>
      <c r="DK55" s="11"/>
      <c r="DL55" s="11"/>
      <c r="DM55" s="11"/>
      <c r="DN55" s="11"/>
      <c r="DO55" s="11"/>
      <c r="DP55" s="11"/>
      <c r="DQ55" s="11"/>
      <c r="DR55" s="11"/>
      <c r="DS55" s="11"/>
      <c r="DT55" s="11"/>
      <c r="DU55" s="11"/>
      <c r="DV55" s="11"/>
      <c r="DW55" s="11"/>
      <c r="DX55" s="11"/>
      <c r="DY55" s="11"/>
      <c r="DZ55" s="11"/>
      <c r="EA55" s="11"/>
      <c r="EB55" s="11"/>
      <c r="EC55" s="11"/>
      <c r="ED55" s="11"/>
      <c r="EE55" s="11"/>
      <c r="EF55" s="11"/>
      <c r="EG55" s="11"/>
      <c r="EH55" s="11"/>
      <c r="EI55" s="11"/>
      <c r="EJ55" s="11"/>
      <c r="EK55" s="11"/>
      <c r="EL55" s="11"/>
      <c r="EM55" s="11"/>
      <c r="EN55" s="11"/>
      <c r="EO55" s="11"/>
      <c r="EP55" s="11"/>
      <c r="EQ55" s="11"/>
      <c r="ER55" s="11"/>
      <c r="ES55" s="11"/>
      <c r="ET55" s="11"/>
      <c r="EU55" s="11"/>
      <c r="EV55" s="11"/>
      <c r="EW55" s="11"/>
      <c r="EX55" s="11"/>
      <c r="EY55" s="11"/>
      <c r="EZ55" s="11"/>
      <c r="FA55" s="11"/>
      <c r="FB55" s="11"/>
      <c r="FC55" s="11"/>
      <c r="FD55" s="11"/>
      <c r="FE55" s="11"/>
      <c r="FF55" s="11"/>
      <c r="FG55" s="11"/>
      <c r="FH55" s="11"/>
      <c r="FI55" s="11"/>
      <c r="FJ55" s="11"/>
      <c r="FK55" s="11"/>
      <c r="FL55" s="11"/>
      <c r="FM55" s="11"/>
      <c r="FN55" s="11"/>
      <c r="FO55" s="11"/>
      <c r="FP55" s="11"/>
      <c r="FQ55" s="11"/>
      <c r="FR55" s="11"/>
      <c r="FS55" s="11"/>
      <c r="FT55" s="11"/>
      <c r="FU55" s="11"/>
      <c r="FV55" s="11"/>
      <c r="FW55" s="11"/>
      <c r="FX55" s="11"/>
      <c r="FY55" s="11"/>
      <c r="FZ55" s="11"/>
      <c r="GA55" s="11"/>
      <c r="GB55" s="11"/>
      <c r="GC55" s="11"/>
      <c r="GD55" s="11"/>
      <c r="GE55" s="11"/>
      <c r="GF55" s="11"/>
      <c r="GG55" s="11"/>
      <c r="GH55" s="11"/>
      <c r="GI55" s="11"/>
      <c r="GJ55" s="11"/>
      <c r="GK55" s="11"/>
      <c r="GL55" s="11"/>
      <c r="GM55" s="11"/>
      <c r="GN55" s="11"/>
      <c r="GO55" s="11"/>
      <c r="GP55" s="11"/>
      <c r="GQ55" s="11"/>
      <c r="GR55" s="11"/>
      <c r="GS55" s="11"/>
      <c r="GT55" s="11"/>
      <c r="GU55" s="11"/>
      <c r="GV55" s="11"/>
      <c r="GW55" s="11"/>
      <c r="GX55" s="11"/>
      <c r="GY55" s="11"/>
      <c r="GZ55" s="11"/>
      <c r="HA55" s="11"/>
    </row>
    <row r="56" spans="1:209" ht="13.5" x14ac:dyDescent="0.2">
      <c r="A56" s="33">
        <v>48</v>
      </c>
      <c r="B56" s="29"/>
      <c r="C56" s="30"/>
      <c r="D56" s="30"/>
      <c r="E56" s="31"/>
      <c r="F56" s="31"/>
      <c r="G56" s="30"/>
      <c r="H56" s="31"/>
      <c r="I56" s="59"/>
    </row>
    <row r="57" spans="1:209" s="12" customFormat="1" ht="13.5" x14ac:dyDescent="0.2">
      <c r="A57" s="18"/>
      <c r="B57" s="7" t="s">
        <v>57</v>
      </c>
      <c r="C57" s="8">
        <f t="shared" ref="C57:H57" si="1">SUM(C56:C56)</f>
        <v>0</v>
      </c>
      <c r="D57" s="8">
        <f t="shared" si="1"/>
        <v>0</v>
      </c>
      <c r="E57" s="9">
        <f t="shared" si="1"/>
        <v>0</v>
      </c>
      <c r="F57" s="9">
        <f t="shared" si="1"/>
        <v>0</v>
      </c>
      <c r="G57" s="8">
        <f t="shared" si="1"/>
        <v>0</v>
      </c>
      <c r="H57" s="9">
        <f t="shared" si="1"/>
        <v>0</v>
      </c>
      <c r="I57" s="59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1"/>
      <c r="AC57" s="11"/>
      <c r="AD57" s="11"/>
      <c r="AE57" s="11"/>
      <c r="AF57" s="11"/>
      <c r="AG57" s="11"/>
      <c r="AH57" s="11"/>
      <c r="AI57" s="11"/>
      <c r="AJ57" s="11"/>
      <c r="AK57" s="11"/>
      <c r="AL57" s="11"/>
      <c r="AM57" s="11"/>
      <c r="AN57" s="11"/>
      <c r="AO57" s="11"/>
      <c r="AP57" s="11"/>
      <c r="AQ57" s="11"/>
      <c r="AR57" s="11"/>
      <c r="AS57" s="11"/>
      <c r="AT57" s="11"/>
      <c r="AU57" s="11"/>
      <c r="AV57" s="11"/>
      <c r="AW57" s="11"/>
      <c r="AX57" s="11"/>
      <c r="AY57" s="11"/>
      <c r="AZ57" s="11"/>
      <c r="BA57" s="11"/>
      <c r="BB57" s="11"/>
      <c r="BC57" s="11"/>
      <c r="BD57" s="11"/>
      <c r="BE57" s="11"/>
      <c r="BF57" s="11"/>
      <c r="BG57" s="11"/>
      <c r="BH57" s="11"/>
      <c r="BI57" s="11"/>
      <c r="BJ57" s="11"/>
      <c r="BK57" s="11"/>
      <c r="BL57" s="11"/>
      <c r="BM57" s="11"/>
      <c r="BN57" s="11"/>
      <c r="BO57" s="11"/>
      <c r="BP57" s="11"/>
      <c r="BQ57" s="11"/>
      <c r="BR57" s="11"/>
      <c r="BS57" s="11"/>
      <c r="BT57" s="11"/>
      <c r="BU57" s="11"/>
      <c r="BV57" s="11"/>
      <c r="BW57" s="11"/>
      <c r="BX57" s="11"/>
      <c r="BY57" s="11"/>
      <c r="BZ57" s="11"/>
      <c r="CA57" s="11"/>
      <c r="CB57" s="11"/>
      <c r="CC57" s="11"/>
      <c r="CD57" s="11"/>
      <c r="CE57" s="11"/>
      <c r="CF57" s="11"/>
      <c r="CG57" s="11"/>
      <c r="CH57" s="11"/>
      <c r="CI57" s="11"/>
      <c r="CJ57" s="11"/>
      <c r="CK57" s="11"/>
      <c r="CL57" s="11"/>
      <c r="CM57" s="11"/>
      <c r="CN57" s="11"/>
      <c r="CO57" s="11"/>
      <c r="CP57" s="11"/>
      <c r="CQ57" s="11"/>
      <c r="CR57" s="11"/>
      <c r="CS57" s="11"/>
      <c r="CT57" s="11"/>
      <c r="CU57" s="11"/>
      <c r="CV57" s="11"/>
      <c r="CW57" s="11"/>
      <c r="CX57" s="11"/>
      <c r="CY57" s="11"/>
      <c r="CZ57" s="11"/>
      <c r="DA57" s="11"/>
      <c r="DB57" s="11"/>
      <c r="DC57" s="11"/>
      <c r="DD57" s="11"/>
      <c r="DE57" s="11"/>
      <c r="DF57" s="11"/>
      <c r="DG57" s="11"/>
      <c r="DH57" s="11"/>
      <c r="DI57" s="11"/>
      <c r="DJ57" s="11"/>
      <c r="DK57" s="11"/>
      <c r="DL57" s="11"/>
      <c r="DM57" s="11"/>
      <c r="DN57" s="11"/>
      <c r="DO57" s="11"/>
      <c r="DP57" s="11"/>
      <c r="DQ57" s="11"/>
      <c r="DR57" s="11"/>
      <c r="DS57" s="11"/>
      <c r="DT57" s="11"/>
      <c r="DU57" s="11"/>
      <c r="DV57" s="11"/>
      <c r="DW57" s="11"/>
      <c r="DX57" s="11"/>
      <c r="DY57" s="11"/>
      <c r="DZ57" s="11"/>
      <c r="EA57" s="11"/>
      <c r="EB57" s="11"/>
      <c r="EC57" s="11"/>
      <c r="ED57" s="11"/>
      <c r="EE57" s="11"/>
      <c r="EF57" s="11"/>
      <c r="EG57" s="11"/>
      <c r="EH57" s="11"/>
      <c r="EI57" s="11"/>
      <c r="EJ57" s="11"/>
      <c r="EK57" s="11"/>
      <c r="EL57" s="11"/>
      <c r="EM57" s="11"/>
      <c r="EN57" s="11"/>
      <c r="EO57" s="11"/>
      <c r="EP57" s="11"/>
      <c r="EQ57" s="11"/>
      <c r="ER57" s="11"/>
      <c r="ES57" s="11"/>
      <c r="ET57" s="11"/>
      <c r="EU57" s="11"/>
      <c r="EV57" s="11"/>
      <c r="EW57" s="11"/>
      <c r="EX57" s="11"/>
      <c r="EY57" s="11"/>
      <c r="EZ57" s="11"/>
      <c r="FA57" s="11"/>
      <c r="FB57" s="11"/>
      <c r="FC57" s="11"/>
      <c r="FD57" s="11"/>
      <c r="FE57" s="11"/>
      <c r="FF57" s="11"/>
      <c r="FG57" s="11"/>
      <c r="FH57" s="11"/>
      <c r="FI57" s="11"/>
      <c r="FJ57" s="11"/>
      <c r="FK57" s="11"/>
      <c r="FL57" s="11"/>
      <c r="FM57" s="11"/>
      <c r="FN57" s="11"/>
      <c r="FO57" s="11"/>
      <c r="FP57" s="11"/>
      <c r="FQ57" s="11"/>
      <c r="FR57" s="11"/>
      <c r="FS57" s="11"/>
      <c r="FT57" s="11"/>
      <c r="FU57" s="11"/>
      <c r="FV57" s="11"/>
      <c r="FW57" s="11"/>
      <c r="FX57" s="11"/>
      <c r="FY57" s="11"/>
      <c r="FZ57" s="11"/>
      <c r="GA57" s="11"/>
      <c r="GB57" s="11"/>
      <c r="GC57" s="11"/>
      <c r="GD57" s="11"/>
      <c r="GE57" s="11"/>
      <c r="GF57" s="11"/>
      <c r="GG57" s="11"/>
      <c r="GH57" s="11"/>
      <c r="GI57" s="11"/>
      <c r="GJ57" s="11"/>
      <c r="GK57" s="11"/>
      <c r="GL57" s="11"/>
      <c r="GM57" s="11"/>
      <c r="GN57" s="11"/>
      <c r="GO57" s="11"/>
      <c r="GP57" s="11"/>
      <c r="GQ57" s="11"/>
      <c r="GR57" s="11"/>
      <c r="GS57" s="11"/>
      <c r="GT57" s="11"/>
      <c r="GU57" s="11"/>
      <c r="GV57" s="11"/>
      <c r="GW57" s="11"/>
      <c r="GX57" s="11"/>
      <c r="GY57" s="11"/>
      <c r="GZ57" s="11"/>
      <c r="HA57" s="11"/>
    </row>
    <row r="58" spans="1:209" s="12" customFormat="1" ht="13.5" x14ac:dyDescent="0.2">
      <c r="A58" s="35">
        <v>49</v>
      </c>
      <c r="B58" s="37"/>
      <c r="C58" s="38"/>
      <c r="D58" s="38"/>
      <c r="E58" s="39"/>
      <c r="F58" s="39"/>
      <c r="G58" s="38"/>
      <c r="H58" s="39"/>
      <c r="I58" s="59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  <c r="AA58" s="11"/>
      <c r="AB58" s="11"/>
      <c r="AC58" s="11"/>
      <c r="AD58" s="11"/>
      <c r="AE58" s="11"/>
      <c r="AF58" s="11"/>
      <c r="AG58" s="11"/>
      <c r="AH58" s="11"/>
      <c r="AI58" s="11"/>
      <c r="AJ58" s="11"/>
      <c r="AK58" s="11"/>
      <c r="AL58" s="11"/>
      <c r="AM58" s="11"/>
      <c r="AN58" s="11"/>
      <c r="AO58" s="11"/>
      <c r="AP58" s="11"/>
      <c r="AQ58" s="11"/>
      <c r="AR58" s="11"/>
      <c r="AS58" s="11"/>
      <c r="AT58" s="11"/>
      <c r="AU58" s="11"/>
      <c r="AV58" s="11"/>
      <c r="AW58" s="11"/>
      <c r="AX58" s="11"/>
      <c r="AY58" s="11"/>
      <c r="AZ58" s="11"/>
      <c r="BA58" s="11"/>
      <c r="BB58" s="11"/>
      <c r="BC58" s="11"/>
      <c r="BD58" s="11"/>
      <c r="BE58" s="11"/>
      <c r="BF58" s="11"/>
      <c r="BG58" s="11"/>
      <c r="BH58" s="11"/>
      <c r="BI58" s="11"/>
      <c r="BJ58" s="11"/>
      <c r="BK58" s="11"/>
      <c r="BL58" s="11"/>
      <c r="BM58" s="11"/>
      <c r="BN58" s="11"/>
      <c r="BO58" s="11"/>
      <c r="BP58" s="11"/>
      <c r="BQ58" s="11"/>
      <c r="BR58" s="11"/>
      <c r="BS58" s="11"/>
      <c r="BT58" s="11"/>
      <c r="BU58" s="11"/>
      <c r="BV58" s="11"/>
      <c r="BW58" s="11"/>
      <c r="BX58" s="11"/>
      <c r="BY58" s="11"/>
      <c r="BZ58" s="11"/>
      <c r="CA58" s="11"/>
      <c r="CB58" s="11"/>
      <c r="CC58" s="11"/>
      <c r="CD58" s="11"/>
      <c r="CE58" s="11"/>
      <c r="CF58" s="11"/>
      <c r="CG58" s="11"/>
      <c r="CH58" s="11"/>
      <c r="CI58" s="11"/>
      <c r="CJ58" s="11"/>
      <c r="CK58" s="11"/>
      <c r="CL58" s="11"/>
      <c r="CM58" s="11"/>
      <c r="CN58" s="11"/>
      <c r="CO58" s="11"/>
      <c r="CP58" s="11"/>
      <c r="CQ58" s="11"/>
      <c r="CR58" s="11"/>
      <c r="CS58" s="11"/>
      <c r="CT58" s="11"/>
      <c r="CU58" s="11"/>
      <c r="CV58" s="11"/>
      <c r="CW58" s="11"/>
      <c r="CX58" s="11"/>
      <c r="CY58" s="11"/>
      <c r="CZ58" s="11"/>
      <c r="DA58" s="11"/>
      <c r="DB58" s="11"/>
      <c r="DC58" s="11"/>
      <c r="DD58" s="11"/>
      <c r="DE58" s="11"/>
      <c r="DF58" s="11"/>
      <c r="DG58" s="11"/>
      <c r="DH58" s="11"/>
      <c r="DI58" s="11"/>
      <c r="DJ58" s="11"/>
      <c r="DK58" s="11"/>
      <c r="DL58" s="11"/>
      <c r="DM58" s="11"/>
      <c r="DN58" s="11"/>
      <c r="DO58" s="11"/>
      <c r="DP58" s="11"/>
      <c r="DQ58" s="11"/>
      <c r="DR58" s="11"/>
      <c r="DS58" s="11"/>
      <c r="DT58" s="11"/>
      <c r="DU58" s="11"/>
      <c r="DV58" s="11"/>
      <c r="DW58" s="11"/>
      <c r="DX58" s="11"/>
      <c r="DY58" s="11"/>
      <c r="DZ58" s="11"/>
      <c r="EA58" s="11"/>
      <c r="EB58" s="11"/>
      <c r="EC58" s="11"/>
      <c r="ED58" s="11"/>
      <c r="EE58" s="11"/>
      <c r="EF58" s="11"/>
      <c r="EG58" s="11"/>
      <c r="EH58" s="11"/>
      <c r="EI58" s="11"/>
      <c r="EJ58" s="11"/>
      <c r="EK58" s="11"/>
      <c r="EL58" s="11"/>
      <c r="EM58" s="11"/>
      <c r="EN58" s="11"/>
      <c r="EO58" s="11"/>
      <c r="EP58" s="11"/>
      <c r="EQ58" s="11"/>
      <c r="ER58" s="11"/>
      <c r="ES58" s="11"/>
      <c r="ET58" s="11"/>
      <c r="EU58" s="11"/>
      <c r="EV58" s="11"/>
      <c r="EW58" s="11"/>
      <c r="EX58" s="11"/>
      <c r="EY58" s="11"/>
      <c r="EZ58" s="11"/>
      <c r="FA58" s="11"/>
      <c r="FB58" s="11"/>
      <c r="FC58" s="11"/>
      <c r="FD58" s="11"/>
      <c r="FE58" s="11"/>
      <c r="FF58" s="11"/>
      <c r="FG58" s="11"/>
      <c r="FH58" s="11"/>
      <c r="FI58" s="11"/>
      <c r="FJ58" s="11"/>
      <c r="FK58" s="11"/>
      <c r="FL58" s="11"/>
      <c r="FM58" s="11"/>
      <c r="FN58" s="11"/>
      <c r="FO58" s="11"/>
      <c r="FP58" s="11"/>
      <c r="FQ58" s="11"/>
      <c r="FR58" s="11"/>
      <c r="FS58" s="11"/>
      <c r="FT58" s="11"/>
      <c r="FU58" s="11"/>
      <c r="FV58" s="11"/>
      <c r="FW58" s="11"/>
      <c r="FX58" s="11"/>
      <c r="FY58" s="11"/>
      <c r="FZ58" s="11"/>
      <c r="GA58" s="11"/>
      <c r="GB58" s="11"/>
      <c r="GC58" s="11"/>
      <c r="GD58" s="11"/>
      <c r="GE58" s="11"/>
      <c r="GF58" s="11"/>
      <c r="GG58" s="11"/>
      <c r="GH58" s="11"/>
      <c r="GI58" s="11"/>
      <c r="GJ58" s="11"/>
      <c r="GK58" s="11"/>
      <c r="GL58" s="11"/>
      <c r="GM58" s="11"/>
      <c r="GN58" s="11"/>
      <c r="GO58" s="11"/>
      <c r="GP58" s="11"/>
      <c r="GQ58" s="11"/>
      <c r="GR58" s="11"/>
      <c r="GS58" s="11"/>
      <c r="GT58" s="11"/>
      <c r="GU58" s="11"/>
      <c r="GV58" s="11"/>
      <c r="GW58" s="11"/>
      <c r="GX58" s="11"/>
      <c r="GY58" s="11"/>
      <c r="GZ58" s="11"/>
      <c r="HA58" s="11"/>
    </row>
    <row r="59" spans="1:209" s="12" customFormat="1" ht="13.5" x14ac:dyDescent="0.2">
      <c r="A59" s="35">
        <v>50</v>
      </c>
      <c r="B59" s="37"/>
      <c r="C59" s="38"/>
      <c r="D59" s="38"/>
      <c r="E59" s="39"/>
      <c r="F59" s="39"/>
      <c r="G59" s="38"/>
      <c r="H59" s="39"/>
      <c r="I59" s="59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  <c r="AB59" s="11"/>
      <c r="AC59" s="11"/>
      <c r="AD59" s="11"/>
      <c r="AE59" s="11"/>
      <c r="AF59" s="11"/>
      <c r="AG59" s="11"/>
      <c r="AH59" s="11"/>
      <c r="AI59" s="11"/>
      <c r="AJ59" s="11"/>
      <c r="AK59" s="11"/>
      <c r="AL59" s="11"/>
      <c r="AM59" s="11"/>
      <c r="AN59" s="11"/>
      <c r="AO59" s="11"/>
      <c r="AP59" s="11"/>
      <c r="AQ59" s="11"/>
      <c r="AR59" s="11"/>
      <c r="AS59" s="11"/>
      <c r="AT59" s="11"/>
      <c r="AU59" s="11"/>
      <c r="AV59" s="11"/>
      <c r="AW59" s="11"/>
      <c r="AX59" s="11"/>
      <c r="AY59" s="11"/>
      <c r="AZ59" s="11"/>
      <c r="BA59" s="11"/>
      <c r="BB59" s="11"/>
      <c r="BC59" s="11"/>
      <c r="BD59" s="11"/>
      <c r="BE59" s="11"/>
      <c r="BF59" s="11"/>
      <c r="BG59" s="11"/>
      <c r="BH59" s="11"/>
      <c r="BI59" s="11"/>
      <c r="BJ59" s="11"/>
      <c r="BK59" s="11"/>
      <c r="BL59" s="11"/>
      <c r="BM59" s="11"/>
      <c r="BN59" s="11"/>
      <c r="BO59" s="11"/>
      <c r="BP59" s="11"/>
      <c r="BQ59" s="11"/>
      <c r="BR59" s="11"/>
      <c r="BS59" s="11"/>
      <c r="BT59" s="11"/>
      <c r="BU59" s="11"/>
      <c r="BV59" s="11"/>
      <c r="BW59" s="11"/>
      <c r="BX59" s="11"/>
      <c r="BY59" s="11"/>
      <c r="BZ59" s="11"/>
      <c r="CA59" s="11"/>
      <c r="CB59" s="11"/>
      <c r="CC59" s="11"/>
      <c r="CD59" s="11"/>
      <c r="CE59" s="11"/>
      <c r="CF59" s="11"/>
      <c r="CG59" s="11"/>
      <c r="CH59" s="11"/>
      <c r="CI59" s="11"/>
      <c r="CJ59" s="11"/>
      <c r="CK59" s="11"/>
      <c r="CL59" s="11"/>
      <c r="CM59" s="11"/>
      <c r="CN59" s="11"/>
      <c r="CO59" s="11"/>
      <c r="CP59" s="11"/>
      <c r="CQ59" s="11"/>
      <c r="CR59" s="11"/>
      <c r="CS59" s="11"/>
      <c r="CT59" s="11"/>
      <c r="CU59" s="11"/>
      <c r="CV59" s="11"/>
      <c r="CW59" s="11"/>
      <c r="CX59" s="11"/>
      <c r="CY59" s="11"/>
      <c r="CZ59" s="11"/>
      <c r="DA59" s="11"/>
      <c r="DB59" s="11"/>
      <c r="DC59" s="11"/>
      <c r="DD59" s="11"/>
      <c r="DE59" s="11"/>
      <c r="DF59" s="11"/>
      <c r="DG59" s="11"/>
      <c r="DH59" s="11"/>
      <c r="DI59" s="11"/>
      <c r="DJ59" s="11"/>
      <c r="DK59" s="11"/>
      <c r="DL59" s="11"/>
      <c r="DM59" s="11"/>
      <c r="DN59" s="11"/>
      <c r="DO59" s="11"/>
      <c r="DP59" s="11"/>
      <c r="DQ59" s="11"/>
      <c r="DR59" s="11"/>
      <c r="DS59" s="11"/>
      <c r="DT59" s="11"/>
      <c r="DU59" s="11"/>
      <c r="DV59" s="11"/>
      <c r="DW59" s="11"/>
      <c r="DX59" s="11"/>
      <c r="DY59" s="11"/>
      <c r="DZ59" s="11"/>
      <c r="EA59" s="11"/>
      <c r="EB59" s="11"/>
      <c r="EC59" s="11"/>
      <c r="ED59" s="11"/>
      <c r="EE59" s="11"/>
      <c r="EF59" s="11"/>
      <c r="EG59" s="11"/>
      <c r="EH59" s="11"/>
      <c r="EI59" s="11"/>
      <c r="EJ59" s="11"/>
      <c r="EK59" s="11"/>
      <c r="EL59" s="11"/>
      <c r="EM59" s="11"/>
      <c r="EN59" s="11"/>
      <c r="EO59" s="11"/>
      <c r="EP59" s="11"/>
      <c r="EQ59" s="11"/>
      <c r="ER59" s="11"/>
      <c r="ES59" s="11"/>
      <c r="ET59" s="11"/>
      <c r="EU59" s="11"/>
      <c r="EV59" s="11"/>
      <c r="EW59" s="11"/>
      <c r="EX59" s="11"/>
      <c r="EY59" s="11"/>
      <c r="EZ59" s="11"/>
      <c r="FA59" s="11"/>
      <c r="FB59" s="11"/>
      <c r="FC59" s="11"/>
      <c r="FD59" s="11"/>
      <c r="FE59" s="11"/>
      <c r="FF59" s="11"/>
      <c r="FG59" s="11"/>
      <c r="FH59" s="11"/>
      <c r="FI59" s="11"/>
      <c r="FJ59" s="11"/>
      <c r="FK59" s="11"/>
      <c r="FL59" s="11"/>
      <c r="FM59" s="11"/>
      <c r="FN59" s="11"/>
      <c r="FO59" s="11"/>
      <c r="FP59" s="11"/>
      <c r="FQ59" s="11"/>
      <c r="FR59" s="11"/>
      <c r="FS59" s="11"/>
      <c r="FT59" s="11"/>
      <c r="FU59" s="11"/>
      <c r="FV59" s="11"/>
      <c r="FW59" s="11"/>
      <c r="FX59" s="11"/>
      <c r="FY59" s="11"/>
      <c r="FZ59" s="11"/>
      <c r="GA59" s="11"/>
      <c r="GB59" s="11"/>
      <c r="GC59" s="11"/>
      <c r="GD59" s="11"/>
      <c r="GE59" s="11"/>
      <c r="GF59" s="11"/>
      <c r="GG59" s="11"/>
      <c r="GH59" s="11"/>
      <c r="GI59" s="11"/>
      <c r="GJ59" s="11"/>
      <c r="GK59" s="11"/>
      <c r="GL59" s="11"/>
      <c r="GM59" s="11"/>
      <c r="GN59" s="11"/>
      <c r="GO59" s="11"/>
      <c r="GP59" s="11"/>
      <c r="GQ59" s="11"/>
      <c r="GR59" s="11"/>
      <c r="GS59" s="11"/>
      <c r="GT59" s="11"/>
      <c r="GU59" s="11"/>
      <c r="GV59" s="11"/>
      <c r="GW59" s="11"/>
      <c r="GX59" s="11"/>
      <c r="GY59" s="11"/>
      <c r="GZ59" s="11"/>
      <c r="HA59" s="11"/>
    </row>
    <row r="60" spans="1:209" s="12" customFormat="1" ht="13.5" x14ac:dyDescent="0.2">
      <c r="A60" s="35">
        <v>51</v>
      </c>
      <c r="B60" s="37"/>
      <c r="C60" s="38"/>
      <c r="D60" s="38"/>
      <c r="E60" s="39"/>
      <c r="F60" s="39"/>
      <c r="G60" s="38"/>
      <c r="H60" s="39"/>
      <c r="I60" s="59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1"/>
      <c r="AC60" s="11"/>
      <c r="AD60" s="11"/>
      <c r="AE60" s="11"/>
      <c r="AF60" s="11"/>
      <c r="AG60" s="11"/>
      <c r="AH60" s="11"/>
      <c r="AI60" s="11"/>
      <c r="AJ60" s="11"/>
      <c r="AK60" s="11"/>
      <c r="AL60" s="11"/>
      <c r="AM60" s="11"/>
      <c r="AN60" s="11"/>
      <c r="AO60" s="11"/>
      <c r="AP60" s="11"/>
      <c r="AQ60" s="11"/>
      <c r="AR60" s="11"/>
      <c r="AS60" s="11"/>
      <c r="AT60" s="11"/>
      <c r="AU60" s="11"/>
      <c r="AV60" s="11"/>
      <c r="AW60" s="11"/>
      <c r="AX60" s="11"/>
      <c r="AY60" s="11"/>
      <c r="AZ60" s="11"/>
      <c r="BA60" s="11"/>
      <c r="BB60" s="11"/>
      <c r="BC60" s="11"/>
      <c r="BD60" s="11"/>
      <c r="BE60" s="11"/>
      <c r="BF60" s="11"/>
      <c r="BG60" s="11"/>
      <c r="BH60" s="11"/>
      <c r="BI60" s="11"/>
      <c r="BJ60" s="11"/>
      <c r="BK60" s="11"/>
      <c r="BL60" s="11"/>
      <c r="BM60" s="11"/>
      <c r="BN60" s="11"/>
      <c r="BO60" s="11"/>
      <c r="BP60" s="11"/>
      <c r="BQ60" s="11"/>
      <c r="BR60" s="11"/>
      <c r="BS60" s="11"/>
      <c r="BT60" s="11"/>
      <c r="BU60" s="11"/>
      <c r="BV60" s="11"/>
      <c r="BW60" s="11"/>
      <c r="BX60" s="11"/>
      <c r="BY60" s="11"/>
      <c r="BZ60" s="11"/>
      <c r="CA60" s="11"/>
      <c r="CB60" s="11"/>
      <c r="CC60" s="11"/>
      <c r="CD60" s="11"/>
      <c r="CE60" s="11"/>
      <c r="CF60" s="11"/>
      <c r="CG60" s="11"/>
      <c r="CH60" s="11"/>
      <c r="CI60" s="11"/>
      <c r="CJ60" s="11"/>
      <c r="CK60" s="11"/>
      <c r="CL60" s="11"/>
      <c r="CM60" s="11"/>
      <c r="CN60" s="11"/>
      <c r="CO60" s="11"/>
      <c r="CP60" s="11"/>
      <c r="CQ60" s="11"/>
      <c r="CR60" s="11"/>
      <c r="CS60" s="11"/>
      <c r="CT60" s="11"/>
      <c r="CU60" s="11"/>
      <c r="CV60" s="11"/>
      <c r="CW60" s="11"/>
      <c r="CX60" s="11"/>
      <c r="CY60" s="11"/>
      <c r="CZ60" s="11"/>
      <c r="DA60" s="11"/>
      <c r="DB60" s="11"/>
      <c r="DC60" s="11"/>
      <c r="DD60" s="11"/>
      <c r="DE60" s="11"/>
      <c r="DF60" s="11"/>
      <c r="DG60" s="11"/>
      <c r="DH60" s="11"/>
      <c r="DI60" s="11"/>
      <c r="DJ60" s="11"/>
      <c r="DK60" s="11"/>
      <c r="DL60" s="11"/>
      <c r="DM60" s="11"/>
      <c r="DN60" s="11"/>
      <c r="DO60" s="11"/>
      <c r="DP60" s="11"/>
      <c r="DQ60" s="11"/>
      <c r="DR60" s="11"/>
      <c r="DS60" s="11"/>
      <c r="DT60" s="11"/>
      <c r="DU60" s="11"/>
      <c r="DV60" s="11"/>
      <c r="DW60" s="11"/>
      <c r="DX60" s="11"/>
      <c r="DY60" s="11"/>
      <c r="DZ60" s="11"/>
      <c r="EA60" s="11"/>
      <c r="EB60" s="11"/>
      <c r="EC60" s="11"/>
      <c r="ED60" s="11"/>
      <c r="EE60" s="11"/>
      <c r="EF60" s="11"/>
      <c r="EG60" s="11"/>
      <c r="EH60" s="11"/>
      <c r="EI60" s="11"/>
      <c r="EJ60" s="11"/>
      <c r="EK60" s="11"/>
      <c r="EL60" s="11"/>
      <c r="EM60" s="11"/>
      <c r="EN60" s="11"/>
      <c r="EO60" s="11"/>
      <c r="EP60" s="11"/>
      <c r="EQ60" s="11"/>
      <c r="ER60" s="11"/>
      <c r="ES60" s="11"/>
      <c r="ET60" s="11"/>
      <c r="EU60" s="11"/>
      <c r="EV60" s="11"/>
      <c r="EW60" s="11"/>
      <c r="EX60" s="11"/>
      <c r="EY60" s="11"/>
      <c r="EZ60" s="11"/>
      <c r="FA60" s="11"/>
      <c r="FB60" s="11"/>
      <c r="FC60" s="11"/>
      <c r="FD60" s="11"/>
      <c r="FE60" s="11"/>
      <c r="FF60" s="11"/>
      <c r="FG60" s="11"/>
      <c r="FH60" s="11"/>
      <c r="FI60" s="11"/>
      <c r="FJ60" s="11"/>
      <c r="FK60" s="11"/>
      <c r="FL60" s="11"/>
      <c r="FM60" s="11"/>
      <c r="FN60" s="11"/>
      <c r="FO60" s="11"/>
      <c r="FP60" s="11"/>
      <c r="FQ60" s="11"/>
      <c r="FR60" s="11"/>
      <c r="FS60" s="11"/>
      <c r="FT60" s="11"/>
      <c r="FU60" s="11"/>
      <c r="FV60" s="11"/>
      <c r="FW60" s="11"/>
      <c r="FX60" s="11"/>
      <c r="FY60" s="11"/>
      <c r="FZ60" s="11"/>
      <c r="GA60" s="11"/>
      <c r="GB60" s="11"/>
      <c r="GC60" s="11"/>
      <c r="GD60" s="11"/>
      <c r="GE60" s="11"/>
      <c r="GF60" s="11"/>
      <c r="GG60" s="11"/>
      <c r="GH60" s="11"/>
      <c r="GI60" s="11"/>
      <c r="GJ60" s="11"/>
      <c r="GK60" s="11"/>
      <c r="GL60" s="11"/>
      <c r="GM60" s="11"/>
      <c r="GN60" s="11"/>
      <c r="GO60" s="11"/>
      <c r="GP60" s="11"/>
      <c r="GQ60" s="11"/>
      <c r="GR60" s="11"/>
      <c r="GS60" s="11"/>
      <c r="GT60" s="11"/>
      <c r="GU60" s="11"/>
      <c r="GV60" s="11"/>
      <c r="GW60" s="11"/>
      <c r="GX60" s="11"/>
      <c r="GY60" s="11"/>
      <c r="GZ60" s="11"/>
      <c r="HA60" s="11"/>
    </row>
    <row r="61" spans="1:209" s="12" customFormat="1" ht="13.5" x14ac:dyDescent="0.2">
      <c r="A61" s="35">
        <v>52</v>
      </c>
      <c r="B61" s="37"/>
      <c r="C61" s="38"/>
      <c r="D61" s="38"/>
      <c r="E61" s="39"/>
      <c r="F61" s="39"/>
      <c r="G61" s="38"/>
      <c r="H61" s="39"/>
      <c r="I61" s="59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  <c r="AA61" s="11"/>
      <c r="AB61" s="11"/>
      <c r="AC61" s="11"/>
      <c r="AD61" s="11"/>
      <c r="AE61" s="11"/>
      <c r="AF61" s="11"/>
      <c r="AG61" s="11"/>
      <c r="AH61" s="11"/>
      <c r="AI61" s="11"/>
      <c r="AJ61" s="11"/>
      <c r="AK61" s="11"/>
      <c r="AL61" s="11"/>
      <c r="AM61" s="11"/>
      <c r="AN61" s="11"/>
      <c r="AO61" s="11"/>
      <c r="AP61" s="11"/>
      <c r="AQ61" s="11"/>
      <c r="AR61" s="11"/>
      <c r="AS61" s="11"/>
      <c r="AT61" s="11"/>
      <c r="AU61" s="11"/>
      <c r="AV61" s="11"/>
      <c r="AW61" s="11"/>
      <c r="AX61" s="11"/>
      <c r="AY61" s="11"/>
      <c r="AZ61" s="11"/>
      <c r="BA61" s="11"/>
      <c r="BB61" s="11"/>
      <c r="BC61" s="11"/>
      <c r="BD61" s="11"/>
      <c r="BE61" s="11"/>
      <c r="BF61" s="11"/>
      <c r="BG61" s="11"/>
      <c r="BH61" s="11"/>
      <c r="BI61" s="11"/>
      <c r="BJ61" s="11"/>
      <c r="BK61" s="11"/>
      <c r="BL61" s="11"/>
      <c r="BM61" s="11"/>
      <c r="BN61" s="11"/>
      <c r="BO61" s="11"/>
      <c r="BP61" s="11"/>
      <c r="BQ61" s="11"/>
      <c r="BR61" s="11"/>
      <c r="BS61" s="11"/>
      <c r="BT61" s="11"/>
      <c r="BU61" s="11"/>
      <c r="BV61" s="11"/>
      <c r="BW61" s="11"/>
      <c r="BX61" s="11"/>
      <c r="BY61" s="11"/>
      <c r="BZ61" s="11"/>
      <c r="CA61" s="11"/>
      <c r="CB61" s="11"/>
      <c r="CC61" s="11"/>
      <c r="CD61" s="11"/>
      <c r="CE61" s="11"/>
      <c r="CF61" s="11"/>
      <c r="CG61" s="11"/>
      <c r="CH61" s="11"/>
      <c r="CI61" s="11"/>
      <c r="CJ61" s="11"/>
      <c r="CK61" s="11"/>
      <c r="CL61" s="11"/>
      <c r="CM61" s="11"/>
      <c r="CN61" s="11"/>
      <c r="CO61" s="11"/>
      <c r="CP61" s="11"/>
      <c r="CQ61" s="11"/>
      <c r="CR61" s="11"/>
      <c r="CS61" s="11"/>
      <c r="CT61" s="11"/>
      <c r="CU61" s="11"/>
      <c r="CV61" s="11"/>
      <c r="CW61" s="11"/>
      <c r="CX61" s="11"/>
      <c r="CY61" s="11"/>
      <c r="CZ61" s="11"/>
      <c r="DA61" s="11"/>
      <c r="DB61" s="11"/>
      <c r="DC61" s="11"/>
      <c r="DD61" s="11"/>
      <c r="DE61" s="11"/>
      <c r="DF61" s="11"/>
      <c r="DG61" s="11"/>
      <c r="DH61" s="11"/>
      <c r="DI61" s="11"/>
      <c r="DJ61" s="11"/>
      <c r="DK61" s="11"/>
      <c r="DL61" s="11"/>
      <c r="DM61" s="11"/>
      <c r="DN61" s="11"/>
      <c r="DO61" s="11"/>
      <c r="DP61" s="11"/>
      <c r="DQ61" s="11"/>
      <c r="DR61" s="11"/>
      <c r="DS61" s="11"/>
      <c r="DT61" s="11"/>
      <c r="DU61" s="11"/>
      <c r="DV61" s="11"/>
      <c r="DW61" s="11"/>
      <c r="DX61" s="11"/>
      <c r="DY61" s="11"/>
      <c r="DZ61" s="11"/>
      <c r="EA61" s="11"/>
      <c r="EB61" s="11"/>
      <c r="EC61" s="11"/>
      <c r="ED61" s="11"/>
      <c r="EE61" s="11"/>
      <c r="EF61" s="11"/>
      <c r="EG61" s="11"/>
      <c r="EH61" s="11"/>
      <c r="EI61" s="11"/>
      <c r="EJ61" s="11"/>
      <c r="EK61" s="11"/>
      <c r="EL61" s="11"/>
      <c r="EM61" s="11"/>
      <c r="EN61" s="11"/>
      <c r="EO61" s="11"/>
      <c r="EP61" s="11"/>
      <c r="EQ61" s="11"/>
      <c r="ER61" s="11"/>
      <c r="ES61" s="11"/>
      <c r="ET61" s="11"/>
      <c r="EU61" s="11"/>
      <c r="EV61" s="11"/>
      <c r="EW61" s="11"/>
      <c r="EX61" s="11"/>
      <c r="EY61" s="11"/>
      <c r="EZ61" s="11"/>
      <c r="FA61" s="11"/>
      <c r="FB61" s="11"/>
      <c r="FC61" s="11"/>
      <c r="FD61" s="11"/>
      <c r="FE61" s="11"/>
      <c r="FF61" s="11"/>
      <c r="FG61" s="11"/>
      <c r="FH61" s="11"/>
      <c r="FI61" s="11"/>
      <c r="FJ61" s="11"/>
      <c r="FK61" s="11"/>
      <c r="FL61" s="11"/>
      <c r="FM61" s="11"/>
      <c r="FN61" s="11"/>
      <c r="FO61" s="11"/>
      <c r="FP61" s="11"/>
      <c r="FQ61" s="11"/>
      <c r="FR61" s="11"/>
      <c r="FS61" s="11"/>
      <c r="FT61" s="11"/>
      <c r="FU61" s="11"/>
      <c r="FV61" s="11"/>
      <c r="FW61" s="11"/>
      <c r="FX61" s="11"/>
      <c r="FY61" s="11"/>
      <c r="FZ61" s="11"/>
      <c r="GA61" s="11"/>
      <c r="GB61" s="11"/>
      <c r="GC61" s="11"/>
      <c r="GD61" s="11"/>
      <c r="GE61" s="11"/>
      <c r="GF61" s="11"/>
      <c r="GG61" s="11"/>
      <c r="GH61" s="11"/>
      <c r="GI61" s="11"/>
      <c r="GJ61" s="11"/>
      <c r="GK61" s="11"/>
      <c r="GL61" s="11"/>
      <c r="GM61" s="11"/>
      <c r="GN61" s="11"/>
      <c r="GO61" s="11"/>
      <c r="GP61" s="11"/>
      <c r="GQ61" s="11"/>
      <c r="GR61" s="11"/>
      <c r="GS61" s="11"/>
      <c r="GT61" s="11"/>
      <c r="GU61" s="11"/>
      <c r="GV61" s="11"/>
      <c r="GW61" s="11"/>
      <c r="GX61" s="11"/>
      <c r="GY61" s="11"/>
      <c r="GZ61" s="11"/>
      <c r="HA61" s="11"/>
    </row>
    <row r="62" spans="1:209" s="12" customFormat="1" ht="13.5" x14ac:dyDescent="0.2">
      <c r="A62" s="35">
        <v>53</v>
      </c>
      <c r="B62" s="37"/>
      <c r="C62" s="38"/>
      <c r="D62" s="38"/>
      <c r="E62" s="39"/>
      <c r="F62" s="39"/>
      <c r="G62" s="38"/>
      <c r="H62" s="39"/>
      <c r="I62" s="59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  <c r="AA62" s="11"/>
      <c r="AB62" s="11"/>
      <c r="AC62" s="11"/>
      <c r="AD62" s="11"/>
      <c r="AE62" s="11"/>
      <c r="AF62" s="11"/>
      <c r="AG62" s="11"/>
      <c r="AH62" s="11"/>
      <c r="AI62" s="11"/>
      <c r="AJ62" s="11"/>
      <c r="AK62" s="11"/>
      <c r="AL62" s="11"/>
      <c r="AM62" s="11"/>
      <c r="AN62" s="11"/>
      <c r="AO62" s="11"/>
      <c r="AP62" s="11"/>
      <c r="AQ62" s="11"/>
      <c r="AR62" s="11"/>
      <c r="AS62" s="11"/>
      <c r="AT62" s="11"/>
      <c r="AU62" s="11"/>
      <c r="AV62" s="11"/>
      <c r="AW62" s="11"/>
      <c r="AX62" s="11"/>
      <c r="AY62" s="11"/>
      <c r="AZ62" s="11"/>
      <c r="BA62" s="11"/>
      <c r="BB62" s="11"/>
      <c r="BC62" s="11"/>
      <c r="BD62" s="11"/>
      <c r="BE62" s="11"/>
      <c r="BF62" s="11"/>
      <c r="BG62" s="11"/>
      <c r="BH62" s="11"/>
      <c r="BI62" s="11"/>
      <c r="BJ62" s="11"/>
      <c r="BK62" s="11"/>
      <c r="BL62" s="11"/>
      <c r="BM62" s="11"/>
      <c r="BN62" s="11"/>
      <c r="BO62" s="11"/>
      <c r="BP62" s="11"/>
      <c r="BQ62" s="11"/>
      <c r="BR62" s="11"/>
      <c r="BS62" s="11"/>
      <c r="BT62" s="11"/>
      <c r="BU62" s="11"/>
      <c r="BV62" s="11"/>
      <c r="BW62" s="11"/>
      <c r="BX62" s="11"/>
      <c r="BY62" s="11"/>
      <c r="BZ62" s="11"/>
      <c r="CA62" s="11"/>
      <c r="CB62" s="11"/>
      <c r="CC62" s="11"/>
      <c r="CD62" s="11"/>
      <c r="CE62" s="11"/>
      <c r="CF62" s="11"/>
      <c r="CG62" s="11"/>
      <c r="CH62" s="11"/>
      <c r="CI62" s="11"/>
      <c r="CJ62" s="11"/>
      <c r="CK62" s="11"/>
      <c r="CL62" s="11"/>
      <c r="CM62" s="11"/>
      <c r="CN62" s="11"/>
      <c r="CO62" s="11"/>
      <c r="CP62" s="11"/>
      <c r="CQ62" s="11"/>
      <c r="CR62" s="11"/>
      <c r="CS62" s="11"/>
      <c r="CT62" s="11"/>
      <c r="CU62" s="11"/>
      <c r="CV62" s="11"/>
      <c r="CW62" s="11"/>
      <c r="CX62" s="11"/>
      <c r="CY62" s="11"/>
      <c r="CZ62" s="11"/>
      <c r="DA62" s="11"/>
      <c r="DB62" s="11"/>
      <c r="DC62" s="11"/>
      <c r="DD62" s="11"/>
      <c r="DE62" s="11"/>
      <c r="DF62" s="11"/>
      <c r="DG62" s="11"/>
      <c r="DH62" s="11"/>
      <c r="DI62" s="11"/>
      <c r="DJ62" s="11"/>
      <c r="DK62" s="11"/>
      <c r="DL62" s="11"/>
      <c r="DM62" s="11"/>
      <c r="DN62" s="11"/>
      <c r="DO62" s="11"/>
      <c r="DP62" s="11"/>
      <c r="DQ62" s="11"/>
      <c r="DR62" s="11"/>
      <c r="DS62" s="11"/>
      <c r="DT62" s="11"/>
      <c r="DU62" s="11"/>
      <c r="DV62" s="11"/>
      <c r="DW62" s="11"/>
      <c r="DX62" s="11"/>
      <c r="DY62" s="11"/>
      <c r="DZ62" s="11"/>
      <c r="EA62" s="11"/>
      <c r="EB62" s="11"/>
      <c r="EC62" s="11"/>
      <c r="ED62" s="11"/>
      <c r="EE62" s="11"/>
      <c r="EF62" s="11"/>
      <c r="EG62" s="11"/>
      <c r="EH62" s="11"/>
      <c r="EI62" s="11"/>
      <c r="EJ62" s="11"/>
      <c r="EK62" s="11"/>
      <c r="EL62" s="11"/>
      <c r="EM62" s="11"/>
      <c r="EN62" s="11"/>
      <c r="EO62" s="11"/>
      <c r="EP62" s="11"/>
      <c r="EQ62" s="11"/>
      <c r="ER62" s="11"/>
      <c r="ES62" s="11"/>
      <c r="ET62" s="11"/>
      <c r="EU62" s="11"/>
      <c r="EV62" s="11"/>
      <c r="EW62" s="11"/>
      <c r="EX62" s="11"/>
      <c r="EY62" s="11"/>
      <c r="EZ62" s="11"/>
      <c r="FA62" s="11"/>
      <c r="FB62" s="11"/>
      <c r="FC62" s="11"/>
      <c r="FD62" s="11"/>
      <c r="FE62" s="11"/>
      <c r="FF62" s="11"/>
      <c r="FG62" s="11"/>
      <c r="FH62" s="11"/>
      <c r="FI62" s="11"/>
      <c r="FJ62" s="11"/>
      <c r="FK62" s="11"/>
      <c r="FL62" s="11"/>
      <c r="FM62" s="11"/>
      <c r="FN62" s="11"/>
      <c r="FO62" s="11"/>
      <c r="FP62" s="11"/>
      <c r="FQ62" s="11"/>
      <c r="FR62" s="11"/>
      <c r="FS62" s="11"/>
      <c r="FT62" s="11"/>
      <c r="FU62" s="11"/>
      <c r="FV62" s="11"/>
      <c r="FW62" s="11"/>
      <c r="FX62" s="11"/>
      <c r="FY62" s="11"/>
      <c r="FZ62" s="11"/>
      <c r="GA62" s="11"/>
      <c r="GB62" s="11"/>
      <c r="GC62" s="11"/>
      <c r="GD62" s="11"/>
      <c r="GE62" s="11"/>
      <c r="GF62" s="11"/>
      <c r="GG62" s="11"/>
      <c r="GH62" s="11"/>
      <c r="GI62" s="11"/>
      <c r="GJ62" s="11"/>
      <c r="GK62" s="11"/>
      <c r="GL62" s="11"/>
      <c r="GM62" s="11"/>
      <c r="GN62" s="11"/>
      <c r="GO62" s="11"/>
      <c r="GP62" s="11"/>
      <c r="GQ62" s="11"/>
      <c r="GR62" s="11"/>
      <c r="GS62" s="11"/>
      <c r="GT62" s="11"/>
      <c r="GU62" s="11"/>
      <c r="GV62" s="11"/>
      <c r="GW62" s="11"/>
      <c r="GX62" s="11"/>
      <c r="GY62" s="11"/>
      <c r="GZ62" s="11"/>
      <c r="HA62" s="11"/>
    </row>
    <row r="63" spans="1:209" s="12" customFormat="1" ht="13.5" x14ac:dyDescent="0.2">
      <c r="A63" s="35">
        <v>54</v>
      </c>
      <c r="B63" s="37"/>
      <c r="C63" s="38"/>
      <c r="D63" s="38"/>
      <c r="E63" s="39"/>
      <c r="F63" s="39"/>
      <c r="G63" s="38"/>
      <c r="H63" s="39"/>
      <c r="I63" s="59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  <c r="AA63" s="11"/>
      <c r="AB63" s="11"/>
      <c r="AC63" s="11"/>
      <c r="AD63" s="11"/>
      <c r="AE63" s="11"/>
      <c r="AF63" s="11"/>
      <c r="AG63" s="11"/>
      <c r="AH63" s="11"/>
      <c r="AI63" s="11"/>
      <c r="AJ63" s="11"/>
      <c r="AK63" s="11"/>
      <c r="AL63" s="11"/>
      <c r="AM63" s="11"/>
      <c r="AN63" s="11"/>
      <c r="AO63" s="11"/>
      <c r="AP63" s="11"/>
      <c r="AQ63" s="11"/>
      <c r="AR63" s="11"/>
      <c r="AS63" s="11"/>
      <c r="AT63" s="11"/>
      <c r="AU63" s="11"/>
      <c r="AV63" s="11"/>
      <c r="AW63" s="11"/>
      <c r="AX63" s="11"/>
      <c r="AY63" s="11"/>
      <c r="AZ63" s="11"/>
      <c r="BA63" s="11"/>
      <c r="BB63" s="11"/>
      <c r="BC63" s="11"/>
      <c r="BD63" s="11"/>
      <c r="BE63" s="11"/>
      <c r="BF63" s="11"/>
      <c r="BG63" s="11"/>
      <c r="BH63" s="11"/>
      <c r="BI63" s="11"/>
      <c r="BJ63" s="11"/>
      <c r="BK63" s="11"/>
      <c r="BL63" s="11"/>
      <c r="BM63" s="11"/>
      <c r="BN63" s="11"/>
      <c r="BO63" s="11"/>
      <c r="BP63" s="11"/>
      <c r="BQ63" s="11"/>
      <c r="BR63" s="11"/>
      <c r="BS63" s="11"/>
      <c r="BT63" s="11"/>
      <c r="BU63" s="11"/>
      <c r="BV63" s="11"/>
      <c r="BW63" s="11"/>
      <c r="BX63" s="11"/>
      <c r="BY63" s="11"/>
      <c r="BZ63" s="11"/>
      <c r="CA63" s="11"/>
      <c r="CB63" s="11"/>
      <c r="CC63" s="11"/>
      <c r="CD63" s="11"/>
      <c r="CE63" s="11"/>
      <c r="CF63" s="11"/>
      <c r="CG63" s="11"/>
      <c r="CH63" s="11"/>
      <c r="CI63" s="11"/>
      <c r="CJ63" s="11"/>
      <c r="CK63" s="11"/>
      <c r="CL63" s="11"/>
      <c r="CM63" s="11"/>
      <c r="CN63" s="11"/>
      <c r="CO63" s="11"/>
      <c r="CP63" s="11"/>
      <c r="CQ63" s="11"/>
      <c r="CR63" s="11"/>
      <c r="CS63" s="11"/>
      <c r="CT63" s="11"/>
      <c r="CU63" s="11"/>
      <c r="CV63" s="11"/>
      <c r="CW63" s="11"/>
      <c r="CX63" s="11"/>
      <c r="CY63" s="11"/>
      <c r="CZ63" s="11"/>
      <c r="DA63" s="11"/>
      <c r="DB63" s="11"/>
      <c r="DC63" s="11"/>
      <c r="DD63" s="11"/>
      <c r="DE63" s="11"/>
      <c r="DF63" s="11"/>
      <c r="DG63" s="11"/>
      <c r="DH63" s="11"/>
      <c r="DI63" s="11"/>
      <c r="DJ63" s="11"/>
      <c r="DK63" s="11"/>
      <c r="DL63" s="11"/>
      <c r="DM63" s="11"/>
      <c r="DN63" s="11"/>
      <c r="DO63" s="11"/>
      <c r="DP63" s="11"/>
      <c r="DQ63" s="11"/>
      <c r="DR63" s="11"/>
      <c r="DS63" s="11"/>
      <c r="DT63" s="11"/>
      <c r="DU63" s="11"/>
      <c r="DV63" s="11"/>
      <c r="DW63" s="11"/>
      <c r="DX63" s="11"/>
      <c r="DY63" s="11"/>
      <c r="DZ63" s="11"/>
      <c r="EA63" s="11"/>
      <c r="EB63" s="11"/>
      <c r="EC63" s="11"/>
      <c r="ED63" s="11"/>
      <c r="EE63" s="11"/>
      <c r="EF63" s="11"/>
      <c r="EG63" s="11"/>
      <c r="EH63" s="11"/>
      <c r="EI63" s="11"/>
      <c r="EJ63" s="11"/>
      <c r="EK63" s="11"/>
      <c r="EL63" s="11"/>
      <c r="EM63" s="11"/>
      <c r="EN63" s="11"/>
      <c r="EO63" s="11"/>
      <c r="EP63" s="11"/>
      <c r="EQ63" s="11"/>
      <c r="ER63" s="11"/>
      <c r="ES63" s="11"/>
      <c r="ET63" s="11"/>
      <c r="EU63" s="11"/>
      <c r="EV63" s="11"/>
      <c r="EW63" s="11"/>
      <c r="EX63" s="11"/>
      <c r="EY63" s="11"/>
      <c r="EZ63" s="11"/>
      <c r="FA63" s="11"/>
      <c r="FB63" s="11"/>
      <c r="FC63" s="11"/>
      <c r="FD63" s="11"/>
      <c r="FE63" s="11"/>
      <c r="FF63" s="11"/>
      <c r="FG63" s="11"/>
      <c r="FH63" s="11"/>
      <c r="FI63" s="11"/>
      <c r="FJ63" s="11"/>
      <c r="FK63" s="11"/>
      <c r="FL63" s="11"/>
      <c r="FM63" s="11"/>
      <c r="FN63" s="11"/>
      <c r="FO63" s="11"/>
      <c r="FP63" s="11"/>
      <c r="FQ63" s="11"/>
      <c r="FR63" s="11"/>
      <c r="FS63" s="11"/>
      <c r="FT63" s="11"/>
      <c r="FU63" s="11"/>
      <c r="FV63" s="11"/>
      <c r="FW63" s="11"/>
      <c r="FX63" s="11"/>
      <c r="FY63" s="11"/>
      <c r="FZ63" s="11"/>
      <c r="GA63" s="11"/>
      <c r="GB63" s="11"/>
      <c r="GC63" s="11"/>
      <c r="GD63" s="11"/>
      <c r="GE63" s="11"/>
      <c r="GF63" s="11"/>
      <c r="GG63" s="11"/>
      <c r="GH63" s="11"/>
      <c r="GI63" s="11"/>
      <c r="GJ63" s="11"/>
      <c r="GK63" s="11"/>
      <c r="GL63" s="11"/>
      <c r="GM63" s="11"/>
      <c r="GN63" s="11"/>
      <c r="GO63" s="11"/>
      <c r="GP63" s="11"/>
      <c r="GQ63" s="11"/>
      <c r="GR63" s="11"/>
      <c r="GS63" s="11"/>
      <c r="GT63" s="11"/>
      <c r="GU63" s="11"/>
      <c r="GV63" s="11"/>
      <c r="GW63" s="11"/>
      <c r="GX63" s="11"/>
      <c r="GY63" s="11"/>
      <c r="GZ63" s="11"/>
      <c r="HA63" s="11"/>
    </row>
    <row r="64" spans="1:209" s="12" customFormat="1" ht="13.5" x14ac:dyDescent="0.2">
      <c r="A64" s="35">
        <v>55</v>
      </c>
      <c r="B64" s="37"/>
      <c r="C64" s="38"/>
      <c r="D64" s="38"/>
      <c r="E64" s="39"/>
      <c r="F64" s="39"/>
      <c r="G64" s="38"/>
      <c r="H64" s="39"/>
      <c r="I64" s="59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  <c r="AA64" s="11"/>
      <c r="AB64" s="11"/>
      <c r="AC64" s="11"/>
      <c r="AD64" s="11"/>
      <c r="AE64" s="11"/>
      <c r="AF64" s="11"/>
      <c r="AG64" s="11"/>
      <c r="AH64" s="11"/>
      <c r="AI64" s="11"/>
      <c r="AJ64" s="11"/>
      <c r="AK64" s="11"/>
      <c r="AL64" s="11"/>
      <c r="AM64" s="11"/>
      <c r="AN64" s="11"/>
      <c r="AO64" s="11"/>
      <c r="AP64" s="11"/>
      <c r="AQ64" s="11"/>
      <c r="AR64" s="11"/>
      <c r="AS64" s="11"/>
      <c r="AT64" s="11"/>
      <c r="AU64" s="11"/>
      <c r="AV64" s="11"/>
      <c r="AW64" s="11"/>
      <c r="AX64" s="11"/>
      <c r="AY64" s="11"/>
      <c r="AZ64" s="11"/>
      <c r="BA64" s="11"/>
      <c r="BB64" s="11"/>
      <c r="BC64" s="11"/>
      <c r="BD64" s="11"/>
      <c r="BE64" s="11"/>
      <c r="BF64" s="11"/>
      <c r="BG64" s="11"/>
      <c r="BH64" s="11"/>
      <c r="BI64" s="11"/>
      <c r="BJ64" s="11"/>
      <c r="BK64" s="11"/>
      <c r="BL64" s="11"/>
      <c r="BM64" s="11"/>
      <c r="BN64" s="11"/>
      <c r="BO64" s="11"/>
      <c r="BP64" s="11"/>
      <c r="BQ64" s="11"/>
      <c r="BR64" s="11"/>
      <c r="BS64" s="11"/>
      <c r="BT64" s="11"/>
      <c r="BU64" s="11"/>
      <c r="BV64" s="11"/>
      <c r="BW64" s="11"/>
      <c r="BX64" s="11"/>
      <c r="BY64" s="11"/>
      <c r="BZ64" s="11"/>
      <c r="CA64" s="11"/>
      <c r="CB64" s="11"/>
      <c r="CC64" s="11"/>
      <c r="CD64" s="11"/>
      <c r="CE64" s="11"/>
      <c r="CF64" s="11"/>
      <c r="CG64" s="11"/>
      <c r="CH64" s="11"/>
      <c r="CI64" s="11"/>
      <c r="CJ64" s="11"/>
      <c r="CK64" s="11"/>
      <c r="CL64" s="11"/>
      <c r="CM64" s="11"/>
      <c r="CN64" s="11"/>
      <c r="CO64" s="11"/>
      <c r="CP64" s="11"/>
      <c r="CQ64" s="11"/>
      <c r="CR64" s="11"/>
      <c r="CS64" s="11"/>
      <c r="CT64" s="11"/>
      <c r="CU64" s="11"/>
      <c r="CV64" s="11"/>
      <c r="CW64" s="11"/>
      <c r="CX64" s="11"/>
      <c r="CY64" s="11"/>
      <c r="CZ64" s="11"/>
      <c r="DA64" s="11"/>
      <c r="DB64" s="11"/>
      <c r="DC64" s="11"/>
      <c r="DD64" s="11"/>
      <c r="DE64" s="11"/>
      <c r="DF64" s="11"/>
      <c r="DG64" s="11"/>
      <c r="DH64" s="11"/>
      <c r="DI64" s="11"/>
      <c r="DJ64" s="11"/>
      <c r="DK64" s="11"/>
      <c r="DL64" s="11"/>
      <c r="DM64" s="11"/>
      <c r="DN64" s="11"/>
      <c r="DO64" s="11"/>
      <c r="DP64" s="11"/>
      <c r="DQ64" s="11"/>
      <c r="DR64" s="11"/>
      <c r="DS64" s="11"/>
      <c r="DT64" s="11"/>
      <c r="DU64" s="11"/>
      <c r="DV64" s="11"/>
      <c r="DW64" s="11"/>
      <c r="DX64" s="11"/>
      <c r="DY64" s="11"/>
      <c r="DZ64" s="11"/>
      <c r="EA64" s="11"/>
      <c r="EB64" s="11"/>
      <c r="EC64" s="11"/>
      <c r="ED64" s="11"/>
      <c r="EE64" s="11"/>
      <c r="EF64" s="11"/>
      <c r="EG64" s="11"/>
      <c r="EH64" s="11"/>
      <c r="EI64" s="11"/>
      <c r="EJ64" s="11"/>
      <c r="EK64" s="11"/>
      <c r="EL64" s="11"/>
      <c r="EM64" s="11"/>
      <c r="EN64" s="11"/>
      <c r="EO64" s="11"/>
      <c r="EP64" s="11"/>
      <c r="EQ64" s="11"/>
      <c r="ER64" s="11"/>
      <c r="ES64" s="11"/>
      <c r="ET64" s="11"/>
      <c r="EU64" s="11"/>
      <c r="EV64" s="11"/>
      <c r="EW64" s="11"/>
      <c r="EX64" s="11"/>
      <c r="EY64" s="11"/>
      <c r="EZ64" s="11"/>
      <c r="FA64" s="11"/>
      <c r="FB64" s="11"/>
      <c r="FC64" s="11"/>
      <c r="FD64" s="11"/>
      <c r="FE64" s="11"/>
      <c r="FF64" s="11"/>
      <c r="FG64" s="11"/>
      <c r="FH64" s="11"/>
      <c r="FI64" s="11"/>
      <c r="FJ64" s="11"/>
      <c r="FK64" s="11"/>
      <c r="FL64" s="11"/>
      <c r="FM64" s="11"/>
      <c r="FN64" s="11"/>
      <c r="FO64" s="11"/>
      <c r="FP64" s="11"/>
      <c r="FQ64" s="11"/>
      <c r="FR64" s="11"/>
      <c r="FS64" s="11"/>
      <c r="FT64" s="11"/>
      <c r="FU64" s="11"/>
      <c r="FV64" s="11"/>
      <c r="FW64" s="11"/>
      <c r="FX64" s="11"/>
      <c r="FY64" s="11"/>
      <c r="FZ64" s="11"/>
      <c r="GA64" s="11"/>
      <c r="GB64" s="11"/>
      <c r="GC64" s="11"/>
      <c r="GD64" s="11"/>
      <c r="GE64" s="11"/>
      <c r="GF64" s="11"/>
      <c r="GG64" s="11"/>
      <c r="GH64" s="11"/>
      <c r="GI64" s="11"/>
      <c r="GJ64" s="11"/>
      <c r="GK64" s="11"/>
      <c r="GL64" s="11"/>
      <c r="GM64" s="11"/>
      <c r="GN64" s="11"/>
      <c r="GO64" s="11"/>
      <c r="GP64" s="11"/>
      <c r="GQ64" s="11"/>
      <c r="GR64" s="11"/>
      <c r="GS64" s="11"/>
      <c r="GT64" s="11"/>
      <c r="GU64" s="11"/>
      <c r="GV64" s="11"/>
      <c r="GW64" s="11"/>
      <c r="GX64" s="11"/>
      <c r="GY64" s="11"/>
      <c r="GZ64" s="11"/>
      <c r="HA64" s="11"/>
    </row>
    <row r="65" spans="1:209" s="12" customFormat="1" ht="13.5" x14ac:dyDescent="0.2">
      <c r="A65" s="35">
        <v>56</v>
      </c>
      <c r="B65" s="37"/>
      <c r="C65" s="38"/>
      <c r="D65" s="38"/>
      <c r="E65" s="39"/>
      <c r="F65" s="39"/>
      <c r="G65" s="38"/>
      <c r="H65" s="39"/>
      <c r="I65" s="59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1"/>
      <c r="AC65" s="11"/>
      <c r="AD65" s="11"/>
      <c r="AE65" s="11"/>
      <c r="AF65" s="11"/>
      <c r="AG65" s="11"/>
      <c r="AH65" s="11"/>
      <c r="AI65" s="11"/>
      <c r="AJ65" s="11"/>
      <c r="AK65" s="11"/>
      <c r="AL65" s="11"/>
      <c r="AM65" s="11"/>
      <c r="AN65" s="11"/>
      <c r="AO65" s="11"/>
      <c r="AP65" s="11"/>
      <c r="AQ65" s="11"/>
      <c r="AR65" s="11"/>
      <c r="AS65" s="11"/>
      <c r="AT65" s="11"/>
      <c r="AU65" s="11"/>
      <c r="AV65" s="11"/>
      <c r="AW65" s="11"/>
      <c r="AX65" s="11"/>
      <c r="AY65" s="11"/>
      <c r="AZ65" s="11"/>
      <c r="BA65" s="11"/>
      <c r="BB65" s="11"/>
      <c r="BC65" s="11"/>
      <c r="BD65" s="11"/>
      <c r="BE65" s="11"/>
      <c r="BF65" s="11"/>
      <c r="BG65" s="11"/>
      <c r="BH65" s="11"/>
      <c r="BI65" s="11"/>
      <c r="BJ65" s="11"/>
      <c r="BK65" s="11"/>
      <c r="BL65" s="11"/>
      <c r="BM65" s="11"/>
      <c r="BN65" s="11"/>
      <c r="BO65" s="11"/>
      <c r="BP65" s="11"/>
      <c r="BQ65" s="11"/>
      <c r="BR65" s="11"/>
      <c r="BS65" s="11"/>
      <c r="BT65" s="11"/>
      <c r="BU65" s="11"/>
      <c r="BV65" s="11"/>
      <c r="BW65" s="11"/>
      <c r="BX65" s="11"/>
      <c r="BY65" s="11"/>
      <c r="BZ65" s="11"/>
      <c r="CA65" s="11"/>
      <c r="CB65" s="11"/>
      <c r="CC65" s="11"/>
      <c r="CD65" s="11"/>
      <c r="CE65" s="11"/>
      <c r="CF65" s="11"/>
      <c r="CG65" s="11"/>
      <c r="CH65" s="11"/>
      <c r="CI65" s="11"/>
      <c r="CJ65" s="11"/>
      <c r="CK65" s="11"/>
      <c r="CL65" s="11"/>
      <c r="CM65" s="11"/>
      <c r="CN65" s="11"/>
      <c r="CO65" s="11"/>
      <c r="CP65" s="11"/>
      <c r="CQ65" s="11"/>
      <c r="CR65" s="11"/>
      <c r="CS65" s="11"/>
      <c r="CT65" s="11"/>
      <c r="CU65" s="11"/>
      <c r="CV65" s="11"/>
      <c r="CW65" s="11"/>
      <c r="CX65" s="11"/>
      <c r="CY65" s="11"/>
      <c r="CZ65" s="11"/>
      <c r="DA65" s="11"/>
      <c r="DB65" s="11"/>
      <c r="DC65" s="11"/>
      <c r="DD65" s="11"/>
      <c r="DE65" s="11"/>
      <c r="DF65" s="11"/>
      <c r="DG65" s="11"/>
      <c r="DH65" s="11"/>
      <c r="DI65" s="11"/>
      <c r="DJ65" s="11"/>
      <c r="DK65" s="11"/>
      <c r="DL65" s="11"/>
      <c r="DM65" s="11"/>
      <c r="DN65" s="11"/>
      <c r="DO65" s="11"/>
      <c r="DP65" s="11"/>
      <c r="DQ65" s="11"/>
      <c r="DR65" s="11"/>
      <c r="DS65" s="11"/>
      <c r="DT65" s="11"/>
      <c r="DU65" s="11"/>
      <c r="DV65" s="11"/>
      <c r="DW65" s="11"/>
      <c r="DX65" s="11"/>
      <c r="DY65" s="11"/>
      <c r="DZ65" s="11"/>
      <c r="EA65" s="11"/>
      <c r="EB65" s="11"/>
      <c r="EC65" s="11"/>
      <c r="ED65" s="11"/>
      <c r="EE65" s="11"/>
      <c r="EF65" s="11"/>
      <c r="EG65" s="11"/>
      <c r="EH65" s="11"/>
      <c r="EI65" s="11"/>
      <c r="EJ65" s="11"/>
      <c r="EK65" s="11"/>
      <c r="EL65" s="11"/>
      <c r="EM65" s="11"/>
      <c r="EN65" s="11"/>
      <c r="EO65" s="11"/>
      <c r="EP65" s="11"/>
      <c r="EQ65" s="11"/>
      <c r="ER65" s="11"/>
      <c r="ES65" s="11"/>
      <c r="ET65" s="11"/>
      <c r="EU65" s="11"/>
      <c r="EV65" s="11"/>
      <c r="EW65" s="11"/>
      <c r="EX65" s="11"/>
      <c r="EY65" s="11"/>
      <c r="EZ65" s="11"/>
      <c r="FA65" s="11"/>
      <c r="FB65" s="11"/>
      <c r="FC65" s="11"/>
      <c r="FD65" s="11"/>
      <c r="FE65" s="11"/>
      <c r="FF65" s="11"/>
      <c r="FG65" s="11"/>
      <c r="FH65" s="11"/>
      <c r="FI65" s="11"/>
      <c r="FJ65" s="11"/>
      <c r="FK65" s="11"/>
      <c r="FL65" s="11"/>
      <c r="FM65" s="11"/>
      <c r="FN65" s="11"/>
      <c r="FO65" s="11"/>
      <c r="FP65" s="11"/>
      <c r="FQ65" s="11"/>
      <c r="FR65" s="11"/>
      <c r="FS65" s="11"/>
      <c r="FT65" s="11"/>
      <c r="FU65" s="11"/>
      <c r="FV65" s="11"/>
      <c r="FW65" s="11"/>
      <c r="FX65" s="11"/>
      <c r="FY65" s="11"/>
      <c r="FZ65" s="11"/>
      <c r="GA65" s="11"/>
      <c r="GB65" s="11"/>
      <c r="GC65" s="11"/>
      <c r="GD65" s="11"/>
      <c r="GE65" s="11"/>
      <c r="GF65" s="11"/>
      <c r="GG65" s="11"/>
      <c r="GH65" s="11"/>
      <c r="GI65" s="11"/>
      <c r="GJ65" s="11"/>
      <c r="GK65" s="11"/>
      <c r="GL65" s="11"/>
      <c r="GM65" s="11"/>
      <c r="GN65" s="11"/>
      <c r="GO65" s="11"/>
      <c r="GP65" s="11"/>
      <c r="GQ65" s="11"/>
      <c r="GR65" s="11"/>
      <c r="GS65" s="11"/>
      <c r="GT65" s="11"/>
      <c r="GU65" s="11"/>
      <c r="GV65" s="11"/>
      <c r="GW65" s="11"/>
      <c r="GX65" s="11"/>
      <c r="GY65" s="11"/>
      <c r="GZ65" s="11"/>
      <c r="HA65" s="11"/>
    </row>
    <row r="66" spans="1:209" s="12" customFormat="1" ht="13.5" x14ac:dyDescent="0.2">
      <c r="B66" s="34" t="s">
        <v>58</v>
      </c>
      <c r="C66" s="8">
        <f t="shared" ref="C66:H66" si="2">SUM(C58:C65)</f>
        <v>0</v>
      </c>
      <c r="D66" s="8">
        <f t="shared" si="2"/>
        <v>0</v>
      </c>
      <c r="E66" s="9">
        <f t="shared" si="2"/>
        <v>0</v>
      </c>
      <c r="F66" s="9">
        <f t="shared" si="2"/>
        <v>0</v>
      </c>
      <c r="G66" s="8">
        <f t="shared" si="2"/>
        <v>0</v>
      </c>
      <c r="H66" s="9">
        <f t="shared" si="2"/>
        <v>0</v>
      </c>
      <c r="I66" s="59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1"/>
      <c r="AC66" s="11"/>
      <c r="AD66" s="11"/>
      <c r="AE66" s="11"/>
      <c r="AF66" s="11"/>
      <c r="AG66" s="11"/>
      <c r="AH66" s="11"/>
      <c r="AI66" s="11"/>
      <c r="AJ66" s="11"/>
      <c r="AK66" s="11"/>
      <c r="AL66" s="11"/>
      <c r="AM66" s="11"/>
      <c r="AN66" s="11"/>
      <c r="AO66" s="11"/>
      <c r="AP66" s="11"/>
      <c r="AQ66" s="11"/>
      <c r="AR66" s="11"/>
      <c r="AS66" s="11"/>
      <c r="AT66" s="11"/>
      <c r="AU66" s="11"/>
      <c r="AV66" s="11"/>
      <c r="AW66" s="11"/>
      <c r="AX66" s="11"/>
      <c r="AY66" s="11"/>
      <c r="AZ66" s="11"/>
      <c r="BA66" s="11"/>
      <c r="BB66" s="11"/>
      <c r="BC66" s="11"/>
      <c r="BD66" s="11"/>
      <c r="BE66" s="11"/>
      <c r="BF66" s="11"/>
      <c r="BG66" s="11"/>
      <c r="BH66" s="11"/>
      <c r="BI66" s="11"/>
      <c r="BJ66" s="11"/>
      <c r="BK66" s="11"/>
      <c r="BL66" s="11"/>
      <c r="BM66" s="11"/>
      <c r="BN66" s="11"/>
      <c r="BO66" s="11"/>
      <c r="BP66" s="11"/>
      <c r="BQ66" s="11"/>
      <c r="BR66" s="11"/>
      <c r="BS66" s="11"/>
      <c r="BT66" s="11"/>
      <c r="BU66" s="11"/>
      <c r="BV66" s="11"/>
      <c r="BW66" s="11"/>
      <c r="BX66" s="11"/>
      <c r="BY66" s="11"/>
      <c r="BZ66" s="11"/>
      <c r="CA66" s="11"/>
      <c r="CB66" s="11"/>
      <c r="CC66" s="11"/>
      <c r="CD66" s="11"/>
      <c r="CE66" s="11"/>
      <c r="CF66" s="11"/>
      <c r="CG66" s="11"/>
      <c r="CH66" s="11"/>
      <c r="CI66" s="11"/>
      <c r="CJ66" s="11"/>
      <c r="CK66" s="11"/>
      <c r="CL66" s="11"/>
      <c r="CM66" s="11"/>
      <c r="CN66" s="11"/>
      <c r="CO66" s="11"/>
      <c r="CP66" s="11"/>
      <c r="CQ66" s="11"/>
      <c r="CR66" s="11"/>
      <c r="CS66" s="11"/>
      <c r="CT66" s="11"/>
      <c r="CU66" s="11"/>
      <c r="CV66" s="11"/>
      <c r="CW66" s="11"/>
      <c r="CX66" s="11"/>
      <c r="CY66" s="11"/>
      <c r="CZ66" s="11"/>
      <c r="DA66" s="11"/>
      <c r="DB66" s="11"/>
      <c r="DC66" s="11"/>
      <c r="DD66" s="11"/>
      <c r="DE66" s="11"/>
      <c r="DF66" s="11"/>
      <c r="DG66" s="11"/>
      <c r="DH66" s="11"/>
      <c r="DI66" s="11"/>
      <c r="DJ66" s="11"/>
      <c r="DK66" s="11"/>
      <c r="DL66" s="11"/>
      <c r="DM66" s="11"/>
      <c r="DN66" s="11"/>
      <c r="DO66" s="11"/>
      <c r="DP66" s="11"/>
      <c r="DQ66" s="11"/>
      <c r="DR66" s="11"/>
      <c r="DS66" s="11"/>
      <c r="DT66" s="11"/>
      <c r="DU66" s="11"/>
      <c r="DV66" s="11"/>
      <c r="DW66" s="11"/>
      <c r="DX66" s="11"/>
      <c r="DY66" s="11"/>
      <c r="DZ66" s="11"/>
      <c r="EA66" s="11"/>
      <c r="EB66" s="11"/>
      <c r="EC66" s="11"/>
      <c r="ED66" s="11"/>
      <c r="EE66" s="11"/>
      <c r="EF66" s="11"/>
      <c r="EG66" s="11"/>
      <c r="EH66" s="11"/>
      <c r="EI66" s="11"/>
      <c r="EJ66" s="11"/>
      <c r="EK66" s="11"/>
      <c r="EL66" s="11"/>
      <c r="EM66" s="11"/>
      <c r="EN66" s="11"/>
      <c r="EO66" s="11"/>
      <c r="EP66" s="11"/>
      <c r="EQ66" s="11"/>
      <c r="ER66" s="11"/>
      <c r="ES66" s="11"/>
      <c r="ET66" s="11"/>
      <c r="EU66" s="11"/>
      <c r="EV66" s="11"/>
      <c r="EW66" s="11"/>
      <c r="EX66" s="11"/>
      <c r="EY66" s="11"/>
      <c r="EZ66" s="11"/>
      <c r="FA66" s="11"/>
      <c r="FB66" s="11"/>
      <c r="FC66" s="11"/>
      <c r="FD66" s="11"/>
      <c r="FE66" s="11"/>
      <c r="FF66" s="11"/>
      <c r="FG66" s="11"/>
      <c r="FH66" s="11"/>
      <c r="FI66" s="11"/>
      <c r="FJ66" s="11"/>
      <c r="FK66" s="11"/>
      <c r="FL66" s="11"/>
      <c r="FM66" s="11"/>
      <c r="FN66" s="11"/>
      <c r="FO66" s="11"/>
      <c r="FP66" s="11"/>
      <c r="FQ66" s="11"/>
      <c r="FR66" s="11"/>
      <c r="FS66" s="11"/>
      <c r="FT66" s="11"/>
      <c r="FU66" s="11"/>
      <c r="FV66" s="11"/>
      <c r="FW66" s="11"/>
      <c r="FX66" s="11"/>
      <c r="FY66" s="11"/>
      <c r="FZ66" s="11"/>
      <c r="GA66" s="11"/>
      <c r="GB66" s="11"/>
      <c r="GC66" s="11"/>
      <c r="GD66" s="11"/>
      <c r="GE66" s="11"/>
      <c r="GF66" s="11"/>
      <c r="GG66" s="11"/>
      <c r="GH66" s="11"/>
      <c r="GI66" s="11"/>
      <c r="GJ66" s="11"/>
      <c r="GK66" s="11"/>
      <c r="GL66" s="11"/>
      <c r="GM66" s="11"/>
      <c r="GN66" s="11"/>
      <c r="GO66" s="11"/>
      <c r="GP66" s="11"/>
      <c r="GQ66" s="11"/>
      <c r="GR66" s="11"/>
      <c r="GS66" s="11"/>
      <c r="GT66" s="11"/>
      <c r="GU66" s="11"/>
      <c r="GV66" s="11"/>
      <c r="GW66" s="11"/>
      <c r="GX66" s="11"/>
      <c r="GY66" s="11"/>
      <c r="GZ66" s="11"/>
      <c r="HA66" s="11"/>
    </row>
    <row r="67" spans="1:209" s="12" customFormat="1" ht="13.5" x14ac:dyDescent="0.2">
      <c r="A67" s="20"/>
      <c r="B67" s="21" t="s">
        <v>59</v>
      </c>
      <c r="C67" s="22">
        <f t="shared" ref="C67:H67" si="3">SUM(C57,C55,C47,C27,C66)</f>
        <v>0</v>
      </c>
      <c r="D67" s="22">
        <f t="shared" si="3"/>
        <v>0</v>
      </c>
      <c r="E67" s="23">
        <f t="shared" si="3"/>
        <v>0</v>
      </c>
      <c r="F67" s="23">
        <f t="shared" si="3"/>
        <v>0</v>
      </c>
      <c r="G67" s="22">
        <f t="shared" si="3"/>
        <v>0</v>
      </c>
      <c r="H67" s="23">
        <f t="shared" si="3"/>
        <v>0</v>
      </c>
      <c r="I67" s="59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1"/>
      <c r="AC67" s="11"/>
      <c r="AD67" s="11"/>
      <c r="AE67" s="11"/>
      <c r="AF67" s="11"/>
      <c r="AG67" s="11"/>
      <c r="AH67" s="11"/>
      <c r="AI67" s="11"/>
      <c r="AJ67" s="11"/>
      <c r="AK67" s="11"/>
      <c r="AL67" s="11"/>
      <c r="AM67" s="11"/>
      <c r="AN67" s="11"/>
      <c r="AO67" s="11"/>
      <c r="AP67" s="11"/>
      <c r="AQ67" s="11"/>
      <c r="AR67" s="11"/>
      <c r="AS67" s="11"/>
      <c r="AT67" s="11"/>
      <c r="AU67" s="11"/>
      <c r="AV67" s="11"/>
      <c r="AW67" s="11"/>
      <c r="AX67" s="11"/>
      <c r="AY67" s="11"/>
      <c r="AZ67" s="11"/>
      <c r="BA67" s="11"/>
      <c r="BB67" s="11"/>
      <c r="BC67" s="11"/>
      <c r="BD67" s="11"/>
      <c r="BE67" s="11"/>
      <c r="BF67" s="11"/>
      <c r="BG67" s="11"/>
      <c r="BH67" s="11"/>
      <c r="BI67" s="11"/>
      <c r="BJ67" s="11"/>
      <c r="BK67" s="11"/>
      <c r="BL67" s="11"/>
      <c r="BM67" s="11"/>
      <c r="BN67" s="11"/>
      <c r="BO67" s="11"/>
      <c r="BP67" s="11"/>
      <c r="BQ67" s="11"/>
      <c r="BR67" s="11"/>
      <c r="BS67" s="11"/>
      <c r="BT67" s="11"/>
      <c r="BU67" s="11"/>
      <c r="BV67" s="11"/>
      <c r="BW67" s="11"/>
      <c r="BX67" s="11"/>
      <c r="BY67" s="11"/>
      <c r="BZ67" s="11"/>
      <c r="CA67" s="11"/>
      <c r="CB67" s="11"/>
      <c r="CC67" s="11"/>
      <c r="CD67" s="11"/>
      <c r="CE67" s="11"/>
      <c r="CF67" s="11"/>
      <c r="CG67" s="11"/>
      <c r="CH67" s="11"/>
      <c r="CI67" s="11"/>
      <c r="CJ67" s="11"/>
      <c r="CK67" s="11"/>
      <c r="CL67" s="11"/>
      <c r="CM67" s="11"/>
      <c r="CN67" s="11"/>
      <c r="CO67" s="11"/>
      <c r="CP67" s="11"/>
      <c r="CQ67" s="11"/>
      <c r="CR67" s="11"/>
      <c r="CS67" s="11"/>
      <c r="CT67" s="11"/>
      <c r="CU67" s="11"/>
      <c r="CV67" s="11"/>
      <c r="CW67" s="11"/>
      <c r="CX67" s="11"/>
      <c r="CY67" s="11"/>
      <c r="CZ67" s="11"/>
      <c r="DA67" s="11"/>
      <c r="DB67" s="11"/>
      <c r="DC67" s="11"/>
      <c r="DD67" s="11"/>
      <c r="DE67" s="11"/>
      <c r="DF67" s="11"/>
      <c r="DG67" s="11"/>
      <c r="DH67" s="11"/>
      <c r="DI67" s="11"/>
      <c r="DJ67" s="11"/>
      <c r="DK67" s="11"/>
      <c r="DL67" s="11"/>
      <c r="DM67" s="11"/>
      <c r="DN67" s="11"/>
      <c r="DO67" s="11"/>
      <c r="DP67" s="11"/>
      <c r="DQ67" s="11"/>
      <c r="DR67" s="11"/>
      <c r="DS67" s="11"/>
      <c r="DT67" s="11"/>
      <c r="DU67" s="11"/>
      <c r="DV67" s="11"/>
      <c r="DW67" s="11"/>
      <c r="DX67" s="11"/>
      <c r="DY67" s="11"/>
      <c r="DZ67" s="11"/>
      <c r="EA67" s="11"/>
      <c r="EB67" s="11"/>
      <c r="EC67" s="11"/>
      <c r="ED67" s="11"/>
      <c r="EE67" s="11"/>
      <c r="EF67" s="11"/>
      <c r="EG67" s="11"/>
      <c r="EH67" s="11"/>
      <c r="EI67" s="11"/>
      <c r="EJ67" s="11"/>
      <c r="EK67" s="11"/>
      <c r="EL67" s="11"/>
      <c r="EM67" s="11"/>
      <c r="EN67" s="11"/>
      <c r="EO67" s="11"/>
      <c r="EP67" s="11"/>
      <c r="EQ67" s="11"/>
      <c r="ER67" s="11"/>
      <c r="ES67" s="11"/>
      <c r="ET67" s="11"/>
      <c r="EU67" s="11"/>
      <c r="EV67" s="11"/>
      <c r="EW67" s="11"/>
      <c r="EX67" s="11"/>
      <c r="EY67" s="11"/>
      <c r="EZ67" s="11"/>
      <c r="FA67" s="11"/>
      <c r="FB67" s="11"/>
      <c r="FC67" s="11"/>
      <c r="FD67" s="11"/>
      <c r="FE67" s="11"/>
      <c r="FF67" s="11"/>
      <c r="FG67" s="11"/>
      <c r="FH67" s="11"/>
      <c r="FI67" s="11"/>
      <c r="FJ67" s="11"/>
      <c r="FK67" s="11"/>
      <c r="FL67" s="11"/>
      <c r="FM67" s="11"/>
      <c r="FN67" s="11"/>
      <c r="FO67" s="11"/>
      <c r="FP67" s="11"/>
      <c r="FQ67" s="11"/>
      <c r="FR67" s="11"/>
      <c r="FS67" s="11"/>
      <c r="FT67" s="11"/>
      <c r="FU67" s="11"/>
      <c r="FV67" s="11"/>
      <c r="FW67" s="11"/>
      <c r="FX67" s="11"/>
      <c r="FY67" s="11"/>
      <c r="FZ67" s="11"/>
      <c r="GA67" s="11"/>
      <c r="GB67" s="11"/>
      <c r="GC67" s="11"/>
      <c r="GD67" s="11"/>
      <c r="GE67" s="11"/>
      <c r="GF67" s="11"/>
      <c r="GG67" s="11"/>
      <c r="GH67" s="11"/>
      <c r="GI67" s="11"/>
      <c r="GJ67" s="11"/>
      <c r="GK67" s="11"/>
      <c r="GL67" s="11"/>
      <c r="GM67" s="11"/>
      <c r="GN67" s="11"/>
      <c r="GO67" s="11"/>
      <c r="GP67" s="11"/>
      <c r="GQ67" s="11"/>
      <c r="GR67" s="11"/>
      <c r="GS67" s="11"/>
      <c r="GT67" s="11"/>
      <c r="GU67" s="11"/>
      <c r="GV67" s="11"/>
      <c r="GW67" s="11"/>
      <c r="GX67" s="11"/>
      <c r="GY67" s="11"/>
      <c r="GZ67" s="11"/>
      <c r="HA67" s="11"/>
    </row>
    <row r="68" spans="1:209" x14ac:dyDescent="0.2">
      <c r="A68" s="4"/>
      <c r="B68" s="13"/>
      <c r="C68" s="13"/>
      <c r="D68" s="13"/>
      <c r="E68" s="36"/>
      <c r="F68" s="36"/>
      <c r="G68" s="13"/>
      <c r="H68" s="36"/>
    </row>
    <row r="69" spans="1:209" x14ac:dyDescent="0.2">
      <c r="A69" s="4"/>
      <c r="B69" s="4"/>
      <c r="C69" s="4"/>
      <c r="D69" s="4"/>
      <c r="E69" s="15"/>
      <c r="F69" s="15"/>
      <c r="G69" s="4"/>
      <c r="H69" s="15"/>
    </row>
    <row r="70" spans="1:209" x14ac:dyDescent="0.2">
      <c r="A70" s="4"/>
      <c r="B70" s="4"/>
      <c r="C70" s="4"/>
      <c r="D70" s="4"/>
      <c r="E70" s="15"/>
      <c r="F70" s="15"/>
      <c r="G70" s="4"/>
      <c r="H70" s="15"/>
    </row>
    <row r="71" spans="1:209" x14ac:dyDescent="0.2">
      <c r="A71" s="4"/>
      <c r="B71" s="4"/>
      <c r="C71" s="4"/>
      <c r="D71" s="4"/>
      <c r="E71" s="15"/>
      <c r="F71" s="15"/>
      <c r="G71" s="4"/>
      <c r="H71" s="15"/>
    </row>
    <row r="72" spans="1:209" x14ac:dyDescent="0.2">
      <c r="A72" s="4"/>
      <c r="B72" s="4"/>
      <c r="C72" s="4"/>
      <c r="D72" s="4"/>
      <c r="E72" s="15"/>
      <c r="F72" s="15"/>
      <c r="G72" s="4"/>
      <c r="H72" s="15"/>
    </row>
    <row r="73" spans="1:209" x14ac:dyDescent="0.2">
      <c r="A73" s="4"/>
      <c r="B73" s="4"/>
      <c r="C73" s="4"/>
      <c r="D73" s="4"/>
      <c r="E73" s="15"/>
      <c r="F73" s="15"/>
      <c r="G73" s="4"/>
      <c r="H73" s="15"/>
    </row>
    <row r="74" spans="1:209" x14ac:dyDescent="0.2">
      <c r="A74" s="4"/>
      <c r="B74" s="4"/>
      <c r="C74" s="4"/>
      <c r="D74" s="4"/>
      <c r="E74" s="15"/>
      <c r="F74" s="15"/>
      <c r="G74" s="4"/>
      <c r="H74" s="15"/>
    </row>
    <row r="75" spans="1:209" x14ac:dyDescent="0.2">
      <c r="A75" s="4"/>
      <c r="B75" s="4"/>
      <c r="C75" s="4"/>
      <c r="D75" s="4"/>
      <c r="E75" s="15"/>
      <c r="F75" s="15"/>
      <c r="G75" s="4"/>
      <c r="H75" s="15"/>
    </row>
    <row r="76" spans="1:209" x14ac:dyDescent="0.2">
      <c r="A76" s="4"/>
      <c r="B76" s="4"/>
      <c r="C76" s="4"/>
      <c r="D76" s="4"/>
      <c r="E76" s="15"/>
      <c r="F76" s="15"/>
      <c r="G76" s="4"/>
      <c r="H76" s="15"/>
    </row>
    <row r="77" spans="1:209" x14ac:dyDescent="0.2">
      <c r="A77" s="4"/>
      <c r="B77" s="4"/>
      <c r="C77" s="4"/>
      <c r="D77" s="4"/>
      <c r="E77" s="15"/>
      <c r="F77" s="15"/>
      <c r="G77" s="4"/>
      <c r="H77" s="15"/>
    </row>
    <row r="78" spans="1:209" x14ac:dyDescent="0.2">
      <c r="A78" s="4"/>
      <c r="B78" s="4"/>
      <c r="C78" s="4"/>
      <c r="D78" s="4"/>
      <c r="E78" s="15"/>
      <c r="F78" s="15"/>
      <c r="G78" s="4"/>
      <c r="H78" s="15"/>
    </row>
    <row r="79" spans="1:209" x14ac:dyDescent="0.2">
      <c r="A79" s="4"/>
      <c r="B79" s="4"/>
      <c r="C79" s="4"/>
      <c r="D79" s="4"/>
      <c r="E79" s="15"/>
      <c r="F79" s="15"/>
      <c r="G79" s="4"/>
      <c r="H79" s="15"/>
    </row>
    <row r="80" spans="1:209" x14ac:dyDescent="0.2">
      <c r="A80" s="4"/>
      <c r="B80" s="4"/>
      <c r="C80" s="4"/>
      <c r="D80" s="4"/>
      <c r="E80" s="15"/>
      <c r="F80" s="15"/>
      <c r="G80" s="4"/>
      <c r="H80" s="15"/>
    </row>
    <row r="81" spans="1:8" x14ac:dyDescent="0.2">
      <c r="A81" s="4"/>
      <c r="B81" s="4"/>
      <c r="C81" s="4"/>
      <c r="D81" s="4"/>
      <c r="E81" s="15"/>
      <c r="F81" s="15"/>
      <c r="G81" s="4"/>
      <c r="H81" s="15"/>
    </row>
    <row r="82" spans="1:8" x14ac:dyDescent="0.2">
      <c r="A82" s="4"/>
      <c r="B82" s="4"/>
      <c r="C82" s="4"/>
      <c r="D82" s="4"/>
      <c r="E82" s="15"/>
      <c r="F82" s="15"/>
      <c r="G82" s="4"/>
      <c r="H82" s="15"/>
    </row>
    <row r="83" spans="1:8" x14ac:dyDescent="0.2">
      <c r="A83" s="4"/>
      <c r="B83" s="4"/>
      <c r="C83" s="4"/>
      <c r="D83" s="4"/>
      <c r="E83" s="15"/>
      <c r="F83" s="15"/>
      <c r="G83" s="4"/>
      <c r="H83" s="15"/>
    </row>
    <row r="84" spans="1:8" x14ac:dyDescent="0.2">
      <c r="A84" s="4"/>
      <c r="B84" s="4"/>
      <c r="C84" s="4"/>
      <c r="D84" s="4"/>
      <c r="E84" s="15"/>
      <c r="F84" s="15"/>
      <c r="G84" s="4"/>
      <c r="H84" s="15"/>
    </row>
    <row r="85" spans="1:8" x14ac:dyDescent="0.2">
      <c r="A85" s="4"/>
      <c r="B85" s="4"/>
      <c r="C85" s="4"/>
      <c r="D85" s="4"/>
      <c r="E85" s="15"/>
      <c r="F85" s="15"/>
      <c r="G85" s="4"/>
      <c r="H85" s="15"/>
    </row>
    <row r="86" spans="1:8" x14ac:dyDescent="0.2">
      <c r="A86" s="4"/>
      <c r="B86" s="4"/>
      <c r="C86" s="4"/>
      <c r="D86" s="4"/>
      <c r="E86" s="15"/>
      <c r="F86" s="15"/>
      <c r="G86" s="4"/>
      <c r="H86" s="15"/>
    </row>
    <row r="87" spans="1:8" x14ac:dyDescent="0.2">
      <c r="A87" s="4"/>
      <c r="B87" s="4"/>
      <c r="C87" s="4"/>
      <c r="D87" s="4"/>
      <c r="E87" s="15"/>
      <c r="F87" s="15"/>
      <c r="G87" s="4"/>
      <c r="H87" s="15"/>
    </row>
    <row r="88" spans="1:8" x14ac:dyDescent="0.2">
      <c r="A88" s="4"/>
      <c r="B88" s="4"/>
      <c r="C88" s="4"/>
      <c r="D88" s="4"/>
      <c r="E88" s="15"/>
      <c r="F88" s="15"/>
      <c r="G88" s="4"/>
      <c r="H88" s="15"/>
    </row>
    <row r="89" spans="1:8" x14ac:dyDescent="0.2">
      <c r="A89" s="4"/>
      <c r="B89" s="4"/>
      <c r="C89" s="4"/>
      <c r="D89" s="4"/>
      <c r="E89" s="15"/>
      <c r="F89" s="15"/>
      <c r="G89" s="4"/>
      <c r="H89" s="15"/>
    </row>
    <row r="90" spans="1:8" x14ac:dyDescent="0.2">
      <c r="A90" s="4"/>
      <c r="B90" s="4"/>
      <c r="C90" s="4"/>
      <c r="D90" s="4"/>
      <c r="E90" s="15"/>
      <c r="F90" s="15"/>
      <c r="G90" s="4"/>
      <c r="H90" s="15"/>
    </row>
    <row r="91" spans="1:8" x14ac:dyDescent="0.2">
      <c r="A91" s="4"/>
      <c r="B91" s="4"/>
      <c r="C91" s="4"/>
      <c r="D91" s="4"/>
      <c r="E91" s="15"/>
      <c r="F91" s="15"/>
      <c r="G91" s="4"/>
      <c r="H91" s="15"/>
    </row>
    <row r="92" spans="1:8" x14ac:dyDescent="0.2">
      <c r="A92" s="4"/>
      <c r="B92" s="4"/>
      <c r="C92" s="4"/>
      <c r="D92" s="4"/>
      <c r="E92" s="15"/>
      <c r="F92" s="15"/>
      <c r="G92" s="4"/>
      <c r="H92" s="15"/>
    </row>
    <row r="93" spans="1:8" x14ac:dyDescent="0.2">
      <c r="A93" s="4"/>
      <c r="B93" s="4"/>
      <c r="C93" s="4"/>
      <c r="D93" s="4"/>
      <c r="E93" s="15"/>
      <c r="F93" s="15"/>
      <c r="G93" s="4"/>
      <c r="H93" s="15"/>
    </row>
    <row r="94" spans="1:8" x14ac:dyDescent="0.2">
      <c r="A94" s="4"/>
      <c r="B94" s="4"/>
      <c r="C94" s="4"/>
      <c r="D94" s="4"/>
      <c r="E94" s="15"/>
      <c r="F94" s="15"/>
      <c r="G94" s="4"/>
      <c r="H94" s="15"/>
    </row>
    <row r="95" spans="1:8" x14ac:dyDescent="0.2">
      <c r="A95" s="4"/>
      <c r="B95" s="4"/>
      <c r="C95" s="4"/>
      <c r="D95" s="4"/>
      <c r="E95" s="15"/>
      <c r="F95" s="15"/>
      <c r="G95" s="4"/>
      <c r="H95" s="15"/>
    </row>
    <row r="96" spans="1:8" x14ac:dyDescent="0.2">
      <c r="A96" s="4"/>
      <c r="B96" s="4"/>
      <c r="C96" s="4"/>
      <c r="D96" s="4"/>
      <c r="E96" s="15"/>
      <c r="F96" s="15"/>
      <c r="G96" s="4"/>
      <c r="H96" s="15"/>
    </row>
    <row r="97" spans="1:8" x14ac:dyDescent="0.2">
      <c r="A97" s="4"/>
      <c r="B97" s="4"/>
      <c r="C97" s="4"/>
      <c r="D97" s="4"/>
      <c r="E97" s="15"/>
      <c r="F97" s="15"/>
      <c r="G97" s="4"/>
      <c r="H97" s="15"/>
    </row>
    <row r="98" spans="1:8" x14ac:dyDescent="0.2">
      <c r="A98" s="4"/>
      <c r="B98" s="4"/>
      <c r="C98" s="4"/>
      <c r="D98" s="4"/>
      <c r="E98" s="15"/>
      <c r="F98" s="15"/>
      <c r="G98" s="4"/>
      <c r="H98" s="15"/>
    </row>
    <row r="99" spans="1:8" x14ac:dyDescent="0.2">
      <c r="A99" s="4"/>
      <c r="B99" s="4"/>
      <c r="C99" s="4"/>
      <c r="D99" s="4"/>
      <c r="E99" s="15"/>
      <c r="F99" s="15"/>
      <c r="G99" s="4"/>
      <c r="H99" s="15"/>
    </row>
    <row r="100" spans="1:8" x14ac:dyDescent="0.2">
      <c r="A100" s="4"/>
      <c r="B100" s="4"/>
      <c r="C100" s="4"/>
      <c r="D100" s="4"/>
      <c r="E100" s="15"/>
      <c r="F100" s="15"/>
      <c r="G100" s="4"/>
      <c r="H100" s="15"/>
    </row>
    <row r="101" spans="1:8" x14ac:dyDescent="0.2">
      <c r="A101" s="4"/>
      <c r="B101" s="4"/>
      <c r="C101" s="4"/>
      <c r="D101" s="4"/>
      <c r="E101" s="15"/>
      <c r="F101" s="15"/>
      <c r="G101" s="4"/>
      <c r="H101" s="15"/>
    </row>
    <row r="102" spans="1:8" x14ac:dyDescent="0.2">
      <c r="A102" s="4"/>
      <c r="B102" s="4"/>
      <c r="C102" s="4"/>
      <c r="D102" s="4"/>
      <c r="E102" s="15"/>
      <c r="F102" s="15"/>
      <c r="G102" s="4"/>
      <c r="H102" s="15"/>
    </row>
    <row r="103" spans="1:8" x14ac:dyDescent="0.2">
      <c r="A103" s="4"/>
      <c r="B103" s="4"/>
      <c r="C103" s="4"/>
      <c r="D103" s="4"/>
      <c r="E103" s="15"/>
      <c r="F103" s="15"/>
      <c r="G103" s="4"/>
      <c r="H103" s="15"/>
    </row>
    <row r="104" spans="1:8" x14ac:dyDescent="0.2">
      <c r="A104" s="4"/>
      <c r="B104" s="4"/>
      <c r="C104" s="4"/>
      <c r="D104" s="4"/>
      <c r="E104" s="15"/>
      <c r="F104" s="15"/>
      <c r="G104" s="4"/>
      <c r="H104" s="15"/>
    </row>
    <row r="105" spans="1:8" x14ac:dyDescent="0.2">
      <c r="A105" s="4"/>
      <c r="B105" s="4"/>
      <c r="C105" s="4"/>
      <c r="D105" s="4"/>
      <c r="E105" s="15"/>
      <c r="F105" s="15"/>
      <c r="G105" s="4"/>
      <c r="H105" s="15"/>
    </row>
    <row r="106" spans="1:8" x14ac:dyDescent="0.2">
      <c r="A106" s="4"/>
      <c r="B106" s="4"/>
      <c r="C106" s="4"/>
      <c r="D106" s="4"/>
      <c r="E106" s="15"/>
      <c r="F106" s="15"/>
      <c r="G106" s="4"/>
      <c r="H106" s="15"/>
    </row>
    <row r="107" spans="1:8" x14ac:dyDescent="0.2">
      <c r="A107" s="4"/>
      <c r="B107" s="4"/>
      <c r="C107" s="4"/>
      <c r="D107" s="4"/>
      <c r="E107" s="15"/>
      <c r="F107" s="15"/>
      <c r="G107" s="4"/>
      <c r="H107" s="15"/>
    </row>
    <row r="108" spans="1:8" x14ac:dyDescent="0.2">
      <c r="A108" s="4"/>
      <c r="B108" s="4"/>
      <c r="C108" s="4"/>
      <c r="D108" s="4"/>
      <c r="E108" s="15"/>
      <c r="F108" s="15"/>
      <c r="G108" s="4"/>
      <c r="H108" s="15"/>
    </row>
    <row r="109" spans="1:8" x14ac:dyDescent="0.2">
      <c r="A109" s="4"/>
      <c r="B109" s="4"/>
      <c r="C109" s="4"/>
      <c r="D109" s="4"/>
      <c r="E109" s="15"/>
      <c r="F109" s="15"/>
      <c r="G109" s="4"/>
      <c r="H109" s="15"/>
    </row>
    <row r="110" spans="1:8" x14ac:dyDescent="0.2">
      <c r="A110" s="4"/>
      <c r="B110" s="4"/>
      <c r="C110" s="4"/>
      <c r="D110" s="4"/>
      <c r="E110" s="15"/>
      <c r="F110" s="15"/>
      <c r="G110" s="4"/>
      <c r="H110" s="15"/>
    </row>
    <row r="111" spans="1:8" x14ac:dyDescent="0.2">
      <c r="A111" s="4"/>
      <c r="B111" s="4"/>
      <c r="C111" s="4"/>
      <c r="D111" s="4"/>
      <c r="E111" s="15"/>
      <c r="F111" s="15"/>
      <c r="G111" s="4"/>
      <c r="H111" s="15"/>
    </row>
    <row r="112" spans="1:8" x14ac:dyDescent="0.2">
      <c r="A112" s="4"/>
      <c r="B112" s="4"/>
      <c r="C112" s="4"/>
      <c r="D112" s="4"/>
      <c r="E112" s="15"/>
      <c r="F112" s="15"/>
      <c r="G112" s="4"/>
      <c r="H112" s="15"/>
    </row>
    <row r="113" spans="1:8" x14ac:dyDescent="0.2">
      <c r="A113" s="4"/>
      <c r="B113" s="4"/>
      <c r="C113" s="4"/>
      <c r="D113" s="4"/>
      <c r="E113" s="15"/>
      <c r="F113" s="15"/>
      <c r="G113" s="4"/>
      <c r="H113" s="15"/>
    </row>
    <row r="114" spans="1:8" x14ac:dyDescent="0.2">
      <c r="A114" s="4"/>
      <c r="B114" s="4"/>
      <c r="C114" s="4"/>
      <c r="D114" s="4"/>
      <c r="E114" s="15"/>
      <c r="F114" s="15"/>
      <c r="G114" s="4"/>
      <c r="H114" s="15"/>
    </row>
    <row r="115" spans="1:8" x14ac:dyDescent="0.2">
      <c r="A115" s="4"/>
      <c r="B115" s="4"/>
      <c r="C115" s="4"/>
      <c r="D115" s="4"/>
      <c r="E115" s="15"/>
      <c r="F115" s="15"/>
      <c r="G115" s="4"/>
      <c r="H115" s="15"/>
    </row>
    <row r="116" spans="1:8" x14ac:dyDescent="0.2">
      <c r="A116" s="4"/>
      <c r="B116" s="4"/>
      <c r="C116" s="4"/>
      <c r="D116" s="4"/>
      <c r="E116" s="15"/>
      <c r="F116" s="15"/>
      <c r="G116" s="4"/>
      <c r="H116" s="15"/>
    </row>
    <row r="117" spans="1:8" x14ac:dyDescent="0.2">
      <c r="A117" s="4"/>
      <c r="B117" s="4"/>
      <c r="C117" s="4"/>
      <c r="D117" s="4"/>
      <c r="E117" s="15"/>
      <c r="F117" s="15"/>
      <c r="G117" s="4"/>
      <c r="H117" s="15"/>
    </row>
    <row r="118" spans="1:8" x14ac:dyDescent="0.2">
      <c r="A118" s="4"/>
      <c r="B118" s="4"/>
      <c r="C118" s="4"/>
      <c r="D118" s="4"/>
      <c r="E118" s="15"/>
      <c r="F118" s="15"/>
      <c r="G118" s="4"/>
      <c r="H118" s="15"/>
    </row>
    <row r="119" spans="1:8" x14ac:dyDescent="0.2">
      <c r="A119" s="4"/>
      <c r="B119" s="4"/>
      <c r="C119" s="4"/>
      <c r="D119" s="4"/>
      <c r="E119" s="15"/>
      <c r="F119" s="15"/>
      <c r="G119" s="4"/>
      <c r="H119" s="15"/>
    </row>
    <row r="120" spans="1:8" x14ac:dyDescent="0.2">
      <c r="A120" s="4"/>
      <c r="B120" s="4"/>
      <c r="C120" s="4"/>
      <c r="D120" s="4"/>
      <c r="E120" s="15"/>
      <c r="F120" s="15"/>
      <c r="G120" s="4"/>
      <c r="H120" s="15"/>
    </row>
    <row r="121" spans="1:8" x14ac:dyDescent="0.2">
      <c r="A121" s="4"/>
      <c r="B121" s="4"/>
      <c r="C121" s="4"/>
      <c r="D121" s="4"/>
      <c r="E121" s="15"/>
      <c r="F121" s="15"/>
      <c r="G121" s="4"/>
      <c r="H121" s="15"/>
    </row>
    <row r="122" spans="1:8" x14ac:dyDescent="0.2">
      <c r="A122" s="4"/>
      <c r="B122" s="4"/>
      <c r="C122" s="4"/>
      <c r="D122" s="4"/>
      <c r="E122" s="15"/>
      <c r="F122" s="15"/>
      <c r="G122" s="4"/>
      <c r="H122" s="15"/>
    </row>
    <row r="123" spans="1:8" x14ac:dyDescent="0.2">
      <c r="A123" s="4"/>
      <c r="B123" s="4"/>
      <c r="C123" s="4"/>
      <c r="D123" s="4"/>
      <c r="E123" s="15"/>
      <c r="F123" s="15"/>
      <c r="G123" s="4"/>
      <c r="H123" s="15"/>
    </row>
    <row r="124" spans="1:8" x14ac:dyDescent="0.2">
      <c r="A124" s="4"/>
      <c r="B124" s="4"/>
      <c r="C124" s="4"/>
      <c r="D124" s="4"/>
      <c r="E124" s="15"/>
      <c r="F124" s="15"/>
      <c r="G124" s="4"/>
      <c r="H124" s="15"/>
    </row>
    <row r="125" spans="1:8" x14ac:dyDescent="0.2">
      <c r="A125" s="4"/>
      <c r="B125" s="4"/>
      <c r="C125" s="4"/>
      <c r="D125" s="4"/>
      <c r="E125" s="15"/>
      <c r="F125" s="15"/>
      <c r="G125" s="4"/>
      <c r="H125" s="15"/>
    </row>
    <row r="126" spans="1:8" x14ac:dyDescent="0.2">
      <c r="A126" s="4"/>
      <c r="B126" s="4"/>
      <c r="C126" s="4"/>
      <c r="D126" s="4"/>
      <c r="E126" s="15"/>
      <c r="F126" s="15"/>
      <c r="G126" s="4"/>
      <c r="H126" s="15"/>
    </row>
    <row r="127" spans="1:8" x14ac:dyDescent="0.2">
      <c r="A127" s="4"/>
      <c r="B127" s="4"/>
      <c r="C127" s="4"/>
      <c r="D127" s="4"/>
      <c r="E127" s="15"/>
      <c r="F127" s="15"/>
      <c r="G127" s="4"/>
      <c r="H127" s="15"/>
    </row>
    <row r="128" spans="1:8" x14ac:dyDescent="0.2">
      <c r="A128" s="4"/>
      <c r="B128" s="4"/>
      <c r="C128" s="4"/>
      <c r="D128" s="4"/>
      <c r="E128" s="15"/>
      <c r="F128" s="15"/>
      <c r="G128" s="4"/>
      <c r="H128" s="15"/>
    </row>
    <row r="129" spans="1:8" x14ac:dyDescent="0.2">
      <c r="A129" s="4"/>
      <c r="B129" s="4"/>
      <c r="C129" s="4"/>
      <c r="D129" s="4"/>
      <c r="E129" s="15"/>
      <c r="F129" s="15"/>
      <c r="G129" s="4"/>
      <c r="H129" s="15"/>
    </row>
    <row r="130" spans="1:8" x14ac:dyDescent="0.2">
      <c r="A130" s="4"/>
      <c r="B130" s="4"/>
      <c r="C130" s="4"/>
      <c r="D130" s="4"/>
      <c r="E130" s="15"/>
      <c r="F130" s="15"/>
      <c r="G130" s="4"/>
      <c r="H130" s="15"/>
    </row>
    <row r="131" spans="1:8" x14ac:dyDescent="0.2">
      <c r="A131" s="4"/>
      <c r="B131" s="4"/>
      <c r="C131" s="4"/>
      <c r="D131" s="4"/>
      <c r="E131" s="15"/>
      <c r="F131" s="15"/>
      <c r="G131" s="4"/>
      <c r="H131" s="15"/>
    </row>
  </sheetData>
  <mergeCells count="9">
    <mergeCell ref="I3:I67"/>
    <mergeCell ref="C1:H1"/>
    <mergeCell ref="A2:H2"/>
    <mergeCell ref="A3:A5"/>
    <mergeCell ref="B3:B5"/>
    <mergeCell ref="C3:H3"/>
    <mergeCell ref="C4:C5"/>
    <mergeCell ref="D4:F4"/>
    <mergeCell ref="G4:H4"/>
  </mergeCells>
  <pageMargins left="0.7" right="0.7" top="0.75" bottom="0.75" header="0.3" footer="0.3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R67"/>
  <sheetViews>
    <sheetView view="pageBreakPreview" zoomScale="90" zoomScaleNormal="100" zoomScaleSheetLayoutView="90" workbookViewId="0">
      <selection activeCell="C1" sqref="C1:N1"/>
    </sheetView>
  </sheetViews>
  <sheetFormatPr defaultRowHeight="12.75" x14ac:dyDescent="0.2"/>
  <cols>
    <col min="1" max="1" width="5.85546875" style="1" customWidth="1"/>
    <col min="2" max="2" width="34" style="1" customWidth="1"/>
    <col min="3" max="3" width="12.140625" style="1" customWidth="1"/>
    <col min="4" max="5" width="12.140625" style="42" customWidth="1"/>
    <col min="6" max="6" width="12.140625" style="1" customWidth="1"/>
    <col min="7" max="7" width="12.140625" style="42" customWidth="1"/>
    <col min="8" max="8" width="12.140625" style="2" customWidth="1"/>
    <col min="9" max="10" width="12.140625" style="42" customWidth="1"/>
    <col min="11" max="11" width="12.140625" style="2" customWidth="1"/>
    <col min="12" max="12" width="12.140625" style="41" customWidth="1"/>
    <col min="13" max="13" width="0.85546875" style="4" hidden="1" customWidth="1"/>
    <col min="14" max="14" width="8.140625" style="4" hidden="1" customWidth="1"/>
    <col min="15" max="212" width="9.140625" style="4" customWidth="1"/>
    <col min="213" max="214" width="9.140625" style="1" customWidth="1"/>
    <col min="215" max="16384" width="9.140625" style="1"/>
  </cols>
  <sheetData>
    <row r="1" spans="1:252" s="43" customFormat="1" ht="39.75" customHeight="1" x14ac:dyDescent="0.2">
      <c r="A1" s="43" t="s">
        <v>60</v>
      </c>
      <c r="C1" s="73" t="s">
        <v>105</v>
      </c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</row>
    <row r="2" spans="1:252" s="12" customFormat="1" ht="15.75" customHeight="1" x14ac:dyDescent="0.25">
      <c r="A2" s="62" t="s">
        <v>61</v>
      </c>
      <c r="B2" s="62"/>
      <c r="C2" s="62"/>
      <c r="D2" s="62"/>
      <c r="E2" s="62"/>
      <c r="F2" s="62"/>
      <c r="G2" s="62"/>
      <c r="H2" s="62"/>
      <c r="I2" s="62"/>
      <c r="J2" s="62"/>
      <c r="K2" s="28" t="s">
        <v>98</v>
      </c>
      <c r="L2" s="6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/>
      <c r="BC2" s="11"/>
      <c r="BD2" s="11"/>
      <c r="BE2" s="11"/>
      <c r="BF2" s="11"/>
      <c r="BG2" s="11"/>
      <c r="BH2" s="11"/>
      <c r="BI2" s="11"/>
      <c r="BJ2" s="11"/>
      <c r="BK2" s="11"/>
      <c r="BL2" s="11"/>
      <c r="BM2" s="11"/>
      <c r="BN2" s="11"/>
      <c r="BO2" s="11"/>
      <c r="BP2" s="11"/>
      <c r="BQ2" s="11"/>
      <c r="BR2" s="11"/>
      <c r="BS2" s="11"/>
      <c r="BT2" s="11"/>
      <c r="BU2" s="11"/>
      <c r="BV2" s="11"/>
      <c r="BW2" s="11"/>
      <c r="BX2" s="11"/>
      <c r="BY2" s="11"/>
      <c r="BZ2" s="11"/>
      <c r="CA2" s="11"/>
      <c r="CB2" s="11"/>
      <c r="CC2" s="11"/>
      <c r="CD2" s="11"/>
      <c r="CE2" s="11"/>
      <c r="CF2" s="11"/>
      <c r="CG2" s="11"/>
      <c r="CH2" s="11"/>
      <c r="CI2" s="11"/>
      <c r="CJ2" s="11"/>
      <c r="CK2" s="11"/>
      <c r="CL2" s="11"/>
      <c r="CM2" s="11"/>
      <c r="CN2" s="11"/>
      <c r="CO2" s="11"/>
      <c r="CP2" s="11"/>
      <c r="CQ2" s="11"/>
      <c r="CR2" s="11"/>
      <c r="CS2" s="11"/>
      <c r="CT2" s="11"/>
      <c r="CU2" s="11"/>
      <c r="CV2" s="11"/>
      <c r="CW2" s="11"/>
      <c r="CX2" s="11"/>
      <c r="CY2" s="11"/>
      <c r="CZ2" s="11"/>
      <c r="DA2" s="11"/>
      <c r="DB2" s="11"/>
      <c r="DC2" s="11"/>
      <c r="DD2" s="11"/>
      <c r="DE2" s="11"/>
      <c r="DF2" s="11"/>
      <c r="DG2" s="11"/>
      <c r="DH2" s="11"/>
      <c r="DI2" s="11"/>
      <c r="DJ2" s="11"/>
      <c r="DK2" s="11"/>
      <c r="DL2" s="11"/>
      <c r="DM2" s="11"/>
      <c r="DN2" s="11"/>
      <c r="DO2" s="11"/>
      <c r="DP2" s="11"/>
      <c r="DQ2" s="11"/>
      <c r="DR2" s="11"/>
      <c r="DS2" s="11"/>
      <c r="DT2" s="11"/>
      <c r="DU2" s="11"/>
      <c r="DV2" s="11"/>
      <c r="DW2" s="11"/>
      <c r="DX2" s="11"/>
      <c r="DY2" s="11"/>
      <c r="DZ2" s="11"/>
      <c r="EA2" s="11"/>
      <c r="EB2" s="11"/>
      <c r="EC2" s="11"/>
      <c r="ED2" s="11"/>
      <c r="EE2" s="11"/>
      <c r="EF2" s="11"/>
      <c r="EG2" s="11"/>
      <c r="EH2" s="11"/>
      <c r="EI2" s="11"/>
      <c r="EJ2" s="11"/>
      <c r="EK2" s="11"/>
      <c r="EL2" s="11"/>
      <c r="EM2" s="11"/>
      <c r="EN2" s="11"/>
      <c r="EO2" s="11"/>
      <c r="EP2" s="11"/>
      <c r="EQ2" s="11"/>
      <c r="ER2" s="11"/>
      <c r="ES2" s="11"/>
      <c r="ET2" s="11"/>
      <c r="EU2" s="11"/>
      <c r="EV2" s="11"/>
      <c r="EW2" s="11"/>
      <c r="EX2" s="11"/>
      <c r="EY2" s="11"/>
      <c r="EZ2" s="11"/>
      <c r="FA2" s="11"/>
      <c r="FB2" s="11"/>
      <c r="FC2" s="11"/>
      <c r="FD2" s="11"/>
      <c r="FE2" s="11"/>
      <c r="FF2" s="11"/>
      <c r="FG2" s="11"/>
      <c r="FH2" s="11"/>
      <c r="FI2" s="11"/>
      <c r="FJ2" s="11"/>
      <c r="FK2" s="11"/>
      <c r="FL2" s="11"/>
      <c r="FM2" s="11"/>
      <c r="FN2" s="11"/>
      <c r="FO2" s="11"/>
      <c r="FP2" s="11"/>
      <c r="FQ2" s="11"/>
      <c r="FR2" s="11"/>
      <c r="FS2" s="11"/>
      <c r="FT2" s="11"/>
      <c r="FU2" s="11"/>
      <c r="FV2" s="11"/>
      <c r="FW2" s="11"/>
      <c r="FX2" s="11"/>
      <c r="FY2" s="11"/>
      <c r="FZ2" s="11"/>
      <c r="GA2" s="11"/>
      <c r="GB2" s="11"/>
      <c r="GC2" s="11"/>
      <c r="GD2" s="11"/>
      <c r="GE2" s="11"/>
      <c r="GF2" s="11"/>
      <c r="GG2" s="11"/>
      <c r="GH2" s="11"/>
      <c r="GI2" s="11"/>
      <c r="GJ2" s="11"/>
      <c r="GK2" s="11"/>
      <c r="GL2" s="11"/>
      <c r="GM2" s="11"/>
      <c r="GN2" s="11"/>
      <c r="GO2" s="11"/>
      <c r="GP2" s="11"/>
      <c r="GQ2" s="11"/>
      <c r="GR2" s="11"/>
      <c r="GS2" s="11"/>
      <c r="GT2" s="11"/>
      <c r="GU2" s="11"/>
      <c r="GV2" s="11"/>
      <c r="GW2" s="11"/>
      <c r="GX2" s="11"/>
      <c r="GY2" s="11"/>
      <c r="GZ2" s="11"/>
      <c r="HA2" s="11"/>
      <c r="HB2" s="11"/>
      <c r="HC2" s="11"/>
      <c r="HD2" s="11"/>
    </row>
    <row r="3" spans="1:252" s="25" customFormat="1" ht="23.25" customHeight="1" x14ac:dyDescent="0.2">
      <c r="A3" s="77" t="s">
        <v>3</v>
      </c>
      <c r="B3" s="78" t="s">
        <v>4</v>
      </c>
      <c r="C3" s="79" t="s">
        <v>96</v>
      </c>
      <c r="D3" s="79"/>
      <c r="E3" s="79"/>
      <c r="F3" s="79"/>
      <c r="G3" s="79"/>
      <c r="H3" s="79" t="s">
        <v>97</v>
      </c>
      <c r="I3" s="79"/>
      <c r="J3" s="79"/>
      <c r="K3" s="79"/>
      <c r="L3" s="79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  <c r="AL3" s="24"/>
      <c r="AM3" s="24"/>
      <c r="AN3" s="24"/>
      <c r="AO3" s="24"/>
      <c r="AP3" s="24"/>
      <c r="AQ3" s="24"/>
      <c r="AR3" s="24"/>
      <c r="AS3" s="24"/>
      <c r="AT3" s="24"/>
      <c r="AU3" s="24"/>
      <c r="AV3" s="24"/>
      <c r="AW3" s="24"/>
      <c r="AX3" s="24"/>
      <c r="AY3" s="24"/>
      <c r="AZ3" s="24"/>
      <c r="BA3" s="24"/>
      <c r="BB3" s="24"/>
      <c r="BC3" s="24"/>
      <c r="BD3" s="24"/>
      <c r="BE3" s="24"/>
      <c r="BF3" s="24"/>
      <c r="BG3" s="24"/>
      <c r="BH3" s="24"/>
      <c r="BI3" s="24"/>
      <c r="BJ3" s="24"/>
      <c r="BK3" s="24"/>
      <c r="BL3" s="24"/>
      <c r="BM3" s="24"/>
      <c r="BN3" s="24"/>
      <c r="BO3" s="24"/>
      <c r="BP3" s="24"/>
      <c r="BQ3" s="24"/>
      <c r="BR3" s="24"/>
      <c r="BS3" s="24"/>
      <c r="BT3" s="24"/>
      <c r="BU3" s="24"/>
      <c r="BV3" s="24"/>
      <c r="BW3" s="24"/>
      <c r="BX3" s="24"/>
      <c r="BY3" s="24"/>
      <c r="BZ3" s="24"/>
      <c r="CA3" s="24"/>
      <c r="CB3" s="24"/>
      <c r="CC3" s="24"/>
      <c r="CD3" s="24"/>
      <c r="CE3" s="24"/>
      <c r="CF3" s="24"/>
      <c r="CG3" s="24"/>
      <c r="CH3" s="24"/>
      <c r="CI3" s="24"/>
      <c r="CJ3" s="24"/>
      <c r="CK3" s="24"/>
      <c r="CL3" s="24"/>
      <c r="CM3" s="24"/>
      <c r="CN3" s="24"/>
      <c r="CO3" s="24"/>
      <c r="CP3" s="24"/>
      <c r="CQ3" s="24"/>
      <c r="CR3" s="24"/>
      <c r="CS3" s="24"/>
      <c r="CT3" s="24"/>
      <c r="CU3" s="24"/>
      <c r="CV3" s="24"/>
      <c r="CW3" s="24"/>
      <c r="CX3" s="24"/>
      <c r="CY3" s="24"/>
      <c r="CZ3" s="24"/>
      <c r="DA3" s="24"/>
      <c r="DB3" s="24"/>
      <c r="DC3" s="24"/>
      <c r="DD3" s="24"/>
      <c r="DE3" s="24"/>
      <c r="DF3" s="24"/>
      <c r="DG3" s="24"/>
      <c r="DH3" s="24"/>
      <c r="DI3" s="24"/>
      <c r="DJ3" s="24"/>
      <c r="DK3" s="24"/>
      <c r="DL3" s="24"/>
      <c r="DM3" s="24"/>
      <c r="DN3" s="24"/>
      <c r="DO3" s="24"/>
      <c r="DP3" s="24"/>
      <c r="DQ3" s="24"/>
      <c r="DR3" s="24"/>
      <c r="DS3" s="24"/>
      <c r="DT3" s="24"/>
      <c r="DU3" s="24"/>
      <c r="DV3" s="24"/>
      <c r="DW3" s="24"/>
      <c r="DX3" s="24"/>
      <c r="DY3" s="24"/>
      <c r="DZ3" s="24"/>
      <c r="EA3" s="24"/>
      <c r="EB3" s="24"/>
      <c r="EC3" s="24"/>
      <c r="ED3" s="24"/>
      <c r="EE3" s="24"/>
      <c r="EF3" s="24"/>
      <c r="EG3" s="24"/>
      <c r="EH3" s="24"/>
      <c r="EI3" s="24"/>
      <c r="EJ3" s="24"/>
      <c r="EK3" s="24"/>
      <c r="EL3" s="24"/>
      <c r="EM3" s="24"/>
      <c r="EN3" s="24"/>
      <c r="EO3" s="24"/>
      <c r="EP3" s="24"/>
      <c r="EQ3" s="24"/>
      <c r="ER3" s="24"/>
      <c r="ES3" s="24"/>
      <c r="ET3" s="24"/>
      <c r="EU3" s="24"/>
      <c r="EV3" s="24"/>
      <c r="EW3" s="24"/>
      <c r="EX3" s="24"/>
      <c r="EY3" s="24"/>
      <c r="EZ3" s="24"/>
      <c r="FA3" s="24"/>
      <c r="FB3" s="24"/>
      <c r="FC3" s="24"/>
      <c r="FD3" s="24"/>
      <c r="FE3" s="24"/>
      <c r="FF3" s="24"/>
      <c r="FG3" s="24"/>
      <c r="FH3" s="24"/>
      <c r="FI3" s="24"/>
      <c r="FJ3" s="24"/>
      <c r="FK3" s="24"/>
      <c r="FL3" s="24"/>
      <c r="FM3" s="24"/>
      <c r="FN3" s="24"/>
      <c r="FO3" s="24"/>
      <c r="FP3" s="24"/>
      <c r="FQ3" s="24"/>
      <c r="FR3" s="24"/>
      <c r="FS3" s="24"/>
      <c r="FT3" s="24"/>
      <c r="FU3" s="24"/>
      <c r="FV3" s="24"/>
      <c r="FW3" s="24"/>
      <c r="FX3" s="24"/>
      <c r="FY3" s="24"/>
      <c r="FZ3" s="24"/>
      <c r="GA3" s="24"/>
      <c r="GB3" s="24"/>
      <c r="GC3" s="24"/>
      <c r="GD3" s="24"/>
      <c r="GE3" s="24"/>
      <c r="GF3" s="24"/>
      <c r="GG3" s="24"/>
      <c r="GH3" s="24"/>
      <c r="GI3" s="24"/>
      <c r="GJ3" s="24"/>
      <c r="GK3" s="24"/>
      <c r="GL3" s="24"/>
      <c r="GM3" s="24"/>
      <c r="GN3" s="24"/>
      <c r="GO3" s="24"/>
      <c r="GP3" s="24"/>
      <c r="GQ3" s="24"/>
      <c r="GR3" s="24"/>
      <c r="GS3" s="24"/>
      <c r="GT3" s="24"/>
      <c r="GU3" s="24"/>
      <c r="GV3" s="24"/>
      <c r="GW3" s="24"/>
      <c r="GX3" s="24"/>
      <c r="GY3" s="24"/>
      <c r="GZ3" s="24"/>
      <c r="HA3" s="24"/>
      <c r="HB3" s="24"/>
      <c r="HC3" s="24"/>
      <c r="HD3" s="24"/>
    </row>
    <row r="4" spans="1:252" s="25" customFormat="1" ht="28.5" customHeight="1" x14ac:dyDescent="0.2">
      <c r="A4" s="77"/>
      <c r="B4" s="78"/>
      <c r="C4" s="75" t="s">
        <v>7</v>
      </c>
      <c r="D4" s="75"/>
      <c r="E4" s="75"/>
      <c r="F4" s="76" t="s">
        <v>100</v>
      </c>
      <c r="G4" s="76"/>
      <c r="H4" s="75" t="s">
        <v>7</v>
      </c>
      <c r="I4" s="75"/>
      <c r="J4" s="75"/>
      <c r="K4" s="76" t="s">
        <v>101</v>
      </c>
      <c r="L4" s="76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4"/>
      <c r="AM4" s="24"/>
      <c r="AN4" s="24"/>
      <c r="AO4" s="24"/>
      <c r="AP4" s="24"/>
      <c r="AQ4" s="24"/>
      <c r="AR4" s="24"/>
      <c r="AS4" s="24"/>
      <c r="AT4" s="24"/>
      <c r="AU4" s="24"/>
      <c r="AV4" s="24"/>
      <c r="AW4" s="24"/>
      <c r="AX4" s="24"/>
      <c r="AY4" s="24"/>
      <c r="AZ4" s="24"/>
      <c r="BA4" s="24"/>
      <c r="BB4" s="24"/>
      <c r="BC4" s="24"/>
      <c r="BD4" s="24"/>
      <c r="BE4" s="24"/>
      <c r="BF4" s="24"/>
      <c r="BG4" s="24"/>
      <c r="BH4" s="24"/>
      <c r="BI4" s="24"/>
      <c r="BJ4" s="24"/>
      <c r="BK4" s="24"/>
      <c r="BL4" s="24"/>
      <c r="BM4" s="24"/>
      <c r="BN4" s="24"/>
      <c r="BO4" s="24"/>
      <c r="BP4" s="24"/>
      <c r="BQ4" s="24"/>
      <c r="BR4" s="24"/>
      <c r="BS4" s="24"/>
      <c r="BT4" s="24"/>
      <c r="BU4" s="24"/>
      <c r="BV4" s="24"/>
      <c r="BW4" s="24"/>
      <c r="BX4" s="24"/>
      <c r="BY4" s="24"/>
      <c r="BZ4" s="24"/>
      <c r="CA4" s="24"/>
      <c r="CB4" s="24"/>
      <c r="CC4" s="24"/>
      <c r="CD4" s="24"/>
      <c r="CE4" s="24"/>
      <c r="CF4" s="24"/>
      <c r="CG4" s="24"/>
      <c r="CH4" s="24"/>
      <c r="CI4" s="24"/>
      <c r="CJ4" s="24"/>
      <c r="CK4" s="24"/>
      <c r="CL4" s="24"/>
      <c r="CM4" s="24"/>
      <c r="CN4" s="24"/>
      <c r="CO4" s="24"/>
      <c r="CP4" s="24"/>
      <c r="CQ4" s="24"/>
      <c r="CR4" s="24"/>
      <c r="CS4" s="24"/>
      <c r="CT4" s="24"/>
      <c r="CU4" s="24"/>
      <c r="CV4" s="24"/>
      <c r="CW4" s="24"/>
      <c r="CX4" s="24"/>
      <c r="CY4" s="24"/>
      <c r="CZ4" s="24"/>
      <c r="DA4" s="24"/>
      <c r="DB4" s="24"/>
      <c r="DC4" s="24"/>
      <c r="DD4" s="24"/>
      <c r="DE4" s="24"/>
      <c r="DF4" s="24"/>
      <c r="DG4" s="24"/>
      <c r="DH4" s="24"/>
      <c r="DI4" s="24"/>
      <c r="DJ4" s="24"/>
      <c r="DK4" s="24"/>
      <c r="DL4" s="24"/>
      <c r="DM4" s="24"/>
      <c r="DN4" s="24"/>
      <c r="DO4" s="24"/>
      <c r="DP4" s="24"/>
      <c r="DQ4" s="24"/>
      <c r="DR4" s="24"/>
      <c r="DS4" s="24"/>
      <c r="DT4" s="24"/>
      <c r="DU4" s="24"/>
      <c r="DV4" s="24"/>
      <c r="DW4" s="24"/>
      <c r="DX4" s="24"/>
      <c r="DY4" s="24"/>
      <c r="DZ4" s="24"/>
      <c r="EA4" s="24"/>
      <c r="EB4" s="24"/>
      <c r="EC4" s="24"/>
      <c r="ED4" s="24"/>
      <c r="EE4" s="24"/>
      <c r="EF4" s="24"/>
      <c r="EG4" s="24"/>
      <c r="EH4" s="24"/>
      <c r="EI4" s="24"/>
      <c r="EJ4" s="24"/>
      <c r="EK4" s="24"/>
      <c r="EL4" s="24"/>
      <c r="EM4" s="24"/>
      <c r="EN4" s="24"/>
      <c r="EO4" s="24"/>
      <c r="EP4" s="24"/>
      <c r="EQ4" s="24"/>
      <c r="ER4" s="24"/>
      <c r="ES4" s="24"/>
      <c r="ET4" s="24"/>
      <c r="EU4" s="24"/>
      <c r="EV4" s="24"/>
      <c r="EW4" s="24"/>
      <c r="EX4" s="24"/>
      <c r="EY4" s="24"/>
      <c r="EZ4" s="24"/>
      <c r="FA4" s="24"/>
      <c r="FB4" s="24"/>
      <c r="FC4" s="24"/>
      <c r="FD4" s="24"/>
      <c r="FE4" s="24"/>
      <c r="FF4" s="24"/>
      <c r="FG4" s="24"/>
      <c r="FH4" s="24"/>
      <c r="FI4" s="24"/>
      <c r="FJ4" s="24"/>
      <c r="FK4" s="24"/>
      <c r="FL4" s="24"/>
      <c r="FM4" s="24"/>
      <c r="FN4" s="24"/>
      <c r="FO4" s="24"/>
      <c r="FP4" s="24"/>
      <c r="FQ4" s="24"/>
      <c r="FR4" s="24"/>
      <c r="FS4" s="24"/>
      <c r="FT4" s="24"/>
      <c r="FU4" s="24"/>
      <c r="FV4" s="24"/>
      <c r="FW4" s="24"/>
      <c r="FX4" s="24"/>
      <c r="FY4" s="24"/>
      <c r="FZ4" s="24"/>
      <c r="GA4" s="24"/>
      <c r="GB4" s="24"/>
      <c r="GC4" s="24"/>
      <c r="GD4" s="24"/>
      <c r="GE4" s="24"/>
      <c r="GF4" s="24"/>
      <c r="GG4" s="24"/>
      <c r="GH4" s="24"/>
      <c r="GI4" s="24"/>
      <c r="GJ4" s="24"/>
      <c r="GK4" s="24"/>
      <c r="GL4" s="24"/>
      <c r="GM4" s="24"/>
      <c r="GN4" s="24"/>
      <c r="GO4" s="24"/>
      <c r="GP4" s="24"/>
      <c r="GQ4" s="24"/>
      <c r="GR4" s="24"/>
      <c r="GS4" s="24"/>
      <c r="GT4" s="24"/>
      <c r="GU4" s="24"/>
      <c r="GV4" s="24"/>
      <c r="GW4" s="24"/>
      <c r="GX4" s="24"/>
      <c r="GY4" s="24"/>
      <c r="GZ4" s="24"/>
      <c r="HA4" s="24"/>
      <c r="HB4" s="24"/>
      <c r="HC4" s="24"/>
      <c r="HD4" s="24"/>
    </row>
    <row r="5" spans="1:252" s="26" customFormat="1" ht="25.5" customHeight="1" x14ac:dyDescent="0.2">
      <c r="A5" s="77"/>
      <c r="B5" s="78"/>
      <c r="C5" s="44" t="s">
        <v>95</v>
      </c>
      <c r="D5" s="45" t="s">
        <v>102</v>
      </c>
      <c r="E5" s="45" t="s">
        <v>11</v>
      </c>
      <c r="F5" s="44" t="s">
        <v>95</v>
      </c>
      <c r="G5" s="45" t="s">
        <v>13</v>
      </c>
      <c r="H5" s="44" t="s">
        <v>95</v>
      </c>
      <c r="I5" s="45" t="s">
        <v>102</v>
      </c>
      <c r="J5" s="45" t="s">
        <v>11</v>
      </c>
      <c r="K5" s="44" t="s">
        <v>95</v>
      </c>
      <c r="L5" s="45" t="s">
        <v>13</v>
      </c>
      <c r="HE5" s="27"/>
      <c r="HF5" s="27"/>
      <c r="HG5" s="27"/>
      <c r="HH5" s="27"/>
      <c r="HI5" s="27"/>
      <c r="HJ5" s="27"/>
      <c r="HK5" s="27"/>
      <c r="HL5" s="27"/>
      <c r="HM5" s="27"/>
      <c r="HN5" s="27"/>
      <c r="HO5" s="27"/>
      <c r="HP5" s="27"/>
      <c r="HQ5" s="27"/>
      <c r="HR5" s="27"/>
      <c r="HS5" s="27"/>
      <c r="HT5" s="27"/>
      <c r="HU5" s="27"/>
      <c r="HV5" s="27"/>
      <c r="HW5" s="27"/>
      <c r="HX5" s="27"/>
      <c r="HY5" s="27"/>
      <c r="HZ5" s="27"/>
      <c r="IA5" s="27"/>
      <c r="IB5" s="27"/>
      <c r="IC5" s="27"/>
      <c r="ID5" s="27"/>
      <c r="IE5" s="27"/>
      <c r="IF5" s="27"/>
      <c r="IG5" s="27"/>
      <c r="IH5" s="27"/>
      <c r="II5" s="27"/>
      <c r="IJ5" s="27"/>
      <c r="IK5" s="27"/>
      <c r="IL5" s="27"/>
      <c r="IM5" s="27"/>
      <c r="IN5" s="27"/>
      <c r="IO5" s="27"/>
      <c r="IP5" s="27"/>
      <c r="IQ5" s="27"/>
      <c r="IR5" s="27"/>
    </row>
    <row r="6" spans="1:252" s="50" customFormat="1" ht="15.75" customHeight="1" x14ac:dyDescent="0.2">
      <c r="A6" s="46">
        <v>1</v>
      </c>
      <c r="B6" s="47" t="s">
        <v>14</v>
      </c>
      <c r="C6" s="46">
        <v>2060</v>
      </c>
      <c r="D6" s="48">
        <v>256.79000000000002</v>
      </c>
      <c r="E6" s="48">
        <v>256.79000000000002</v>
      </c>
      <c r="F6" s="46">
        <v>13525</v>
      </c>
      <c r="G6" s="48">
        <v>2092.25</v>
      </c>
      <c r="H6" s="46">
        <v>179</v>
      </c>
      <c r="I6" s="48">
        <v>25.41</v>
      </c>
      <c r="J6" s="48">
        <v>16.559999999999999</v>
      </c>
      <c r="K6" s="46">
        <v>1746</v>
      </c>
      <c r="L6" s="49">
        <v>95.08</v>
      </c>
    </row>
    <row r="7" spans="1:252" s="50" customFormat="1" ht="15.75" customHeight="1" x14ac:dyDescent="0.2">
      <c r="A7" s="46">
        <v>2</v>
      </c>
      <c r="B7" s="47" t="s">
        <v>15</v>
      </c>
      <c r="C7" s="46">
        <v>196</v>
      </c>
      <c r="D7" s="48">
        <v>24.83</v>
      </c>
      <c r="E7" s="48">
        <v>61.02</v>
      </c>
      <c r="F7" s="46">
        <v>4255</v>
      </c>
      <c r="G7" s="48">
        <v>672.41</v>
      </c>
      <c r="H7" s="46">
        <v>27</v>
      </c>
      <c r="I7" s="48">
        <v>2.29</v>
      </c>
      <c r="J7" s="48">
        <v>1.8</v>
      </c>
      <c r="K7" s="46">
        <v>536</v>
      </c>
      <c r="L7" s="49">
        <v>19.399999999999999</v>
      </c>
    </row>
    <row r="8" spans="1:252" s="50" customFormat="1" ht="15.75" customHeight="1" x14ac:dyDescent="0.2">
      <c r="A8" s="46">
        <v>3</v>
      </c>
      <c r="B8" s="47" t="s">
        <v>16</v>
      </c>
      <c r="C8" s="46">
        <v>174</v>
      </c>
      <c r="D8" s="48">
        <v>45.05</v>
      </c>
      <c r="E8" s="48">
        <v>43.63</v>
      </c>
      <c r="F8" s="46">
        <v>1958</v>
      </c>
      <c r="G8" s="48">
        <v>371.22</v>
      </c>
      <c r="H8" s="46">
        <v>37</v>
      </c>
      <c r="I8" s="48">
        <v>3.43</v>
      </c>
      <c r="J8" s="48">
        <v>2.33</v>
      </c>
      <c r="K8" s="46">
        <v>284</v>
      </c>
      <c r="L8" s="49">
        <v>14.78</v>
      </c>
    </row>
    <row r="9" spans="1:252" s="50" customFormat="1" ht="15.75" customHeight="1" x14ac:dyDescent="0.2">
      <c r="A9" s="46">
        <v>4</v>
      </c>
      <c r="B9" s="47" t="s">
        <v>17</v>
      </c>
      <c r="C9" s="46">
        <v>331</v>
      </c>
      <c r="D9" s="48">
        <v>81.05</v>
      </c>
      <c r="E9" s="48">
        <v>75.11</v>
      </c>
      <c r="F9" s="46">
        <v>4321</v>
      </c>
      <c r="G9" s="48">
        <v>606.34</v>
      </c>
      <c r="H9" s="46">
        <v>64</v>
      </c>
      <c r="I9" s="48">
        <v>3.08</v>
      </c>
      <c r="J9" s="48">
        <v>6.84</v>
      </c>
      <c r="K9" s="46">
        <v>1738</v>
      </c>
      <c r="L9" s="49">
        <v>59.76</v>
      </c>
    </row>
    <row r="10" spans="1:252" s="50" customFormat="1" ht="15.75" customHeight="1" x14ac:dyDescent="0.2">
      <c r="A10" s="46">
        <v>5</v>
      </c>
      <c r="B10" s="47" t="s">
        <v>18</v>
      </c>
      <c r="C10" s="46">
        <v>311</v>
      </c>
      <c r="D10" s="48">
        <v>88.63</v>
      </c>
      <c r="E10" s="48">
        <v>18.89</v>
      </c>
      <c r="F10" s="46">
        <v>3855</v>
      </c>
      <c r="G10" s="48">
        <v>427.58</v>
      </c>
      <c r="H10" s="46">
        <v>14</v>
      </c>
      <c r="I10" s="48">
        <v>1.56</v>
      </c>
      <c r="J10" s="48">
        <v>0.65</v>
      </c>
      <c r="K10" s="46">
        <v>1281</v>
      </c>
      <c r="L10" s="49">
        <v>42.56</v>
      </c>
    </row>
    <row r="11" spans="1:252" s="50" customFormat="1" ht="15.75" customHeight="1" x14ac:dyDescent="0.2">
      <c r="A11" s="46">
        <v>6</v>
      </c>
      <c r="B11" s="47" t="s">
        <v>19</v>
      </c>
      <c r="C11" s="46">
        <v>207</v>
      </c>
      <c r="D11" s="48">
        <v>54.63</v>
      </c>
      <c r="E11" s="48">
        <v>50.31</v>
      </c>
      <c r="F11" s="46">
        <v>3177</v>
      </c>
      <c r="G11" s="48">
        <v>438.63</v>
      </c>
      <c r="H11" s="46">
        <v>13</v>
      </c>
      <c r="I11" s="48">
        <v>2.94</v>
      </c>
      <c r="J11" s="48">
        <v>1.56</v>
      </c>
      <c r="K11" s="46">
        <v>461</v>
      </c>
      <c r="L11" s="49">
        <v>17.75</v>
      </c>
    </row>
    <row r="12" spans="1:252" s="50" customFormat="1" ht="15.75" customHeight="1" x14ac:dyDescent="0.2">
      <c r="A12" s="46">
        <v>7</v>
      </c>
      <c r="B12" s="47" t="s">
        <v>20</v>
      </c>
      <c r="C12" s="46">
        <v>105</v>
      </c>
      <c r="D12" s="48">
        <v>15.85</v>
      </c>
      <c r="E12" s="48">
        <v>20.239999999999998</v>
      </c>
      <c r="F12" s="46">
        <v>1340</v>
      </c>
      <c r="G12" s="48">
        <v>178.01</v>
      </c>
      <c r="H12" s="46">
        <v>7</v>
      </c>
      <c r="I12" s="48">
        <v>0.7</v>
      </c>
      <c r="J12" s="48">
        <v>0.33</v>
      </c>
      <c r="K12" s="46">
        <v>89</v>
      </c>
      <c r="L12" s="49">
        <v>3.19</v>
      </c>
    </row>
    <row r="13" spans="1:252" s="50" customFormat="1" ht="15.75" customHeight="1" x14ac:dyDescent="0.2">
      <c r="A13" s="46">
        <v>8</v>
      </c>
      <c r="B13" s="47" t="s">
        <v>21</v>
      </c>
      <c r="C13" s="46">
        <v>9</v>
      </c>
      <c r="D13" s="48">
        <v>1.83</v>
      </c>
      <c r="E13" s="48">
        <v>1.82</v>
      </c>
      <c r="F13" s="46">
        <v>180</v>
      </c>
      <c r="G13" s="48">
        <v>25.18</v>
      </c>
      <c r="H13" s="46">
        <v>3</v>
      </c>
      <c r="I13" s="48">
        <v>0.41</v>
      </c>
      <c r="J13" s="48">
        <v>0.17</v>
      </c>
      <c r="K13" s="46">
        <v>46</v>
      </c>
      <c r="L13" s="49">
        <v>1.77</v>
      </c>
    </row>
    <row r="14" spans="1:252" s="50" customFormat="1" ht="15.75" customHeight="1" x14ac:dyDescent="0.2">
      <c r="A14" s="46">
        <v>9</v>
      </c>
      <c r="B14" s="47" t="s">
        <v>22</v>
      </c>
      <c r="C14" s="46">
        <v>632</v>
      </c>
      <c r="D14" s="48">
        <v>151.12</v>
      </c>
      <c r="E14" s="48">
        <v>141.85</v>
      </c>
      <c r="F14" s="46">
        <v>9165</v>
      </c>
      <c r="G14" s="48">
        <v>1212</v>
      </c>
      <c r="H14" s="46">
        <v>70</v>
      </c>
      <c r="I14" s="48">
        <v>11.45</v>
      </c>
      <c r="J14" s="48">
        <v>7.19</v>
      </c>
      <c r="K14" s="46">
        <v>1569</v>
      </c>
      <c r="L14" s="49">
        <v>78.92</v>
      </c>
    </row>
    <row r="15" spans="1:252" s="50" customFormat="1" ht="15.75" customHeight="1" x14ac:dyDescent="0.2">
      <c r="A15" s="46">
        <v>10</v>
      </c>
      <c r="B15" s="47" t="s">
        <v>24</v>
      </c>
      <c r="C15" s="46">
        <v>3023</v>
      </c>
      <c r="D15" s="48">
        <v>661.42</v>
      </c>
      <c r="E15" s="48">
        <v>477.61</v>
      </c>
      <c r="F15" s="46">
        <v>89240</v>
      </c>
      <c r="G15" s="48">
        <v>9472.93</v>
      </c>
      <c r="H15" s="46">
        <v>673</v>
      </c>
      <c r="I15" s="48">
        <v>15.09</v>
      </c>
      <c r="J15" s="48">
        <v>16.71</v>
      </c>
      <c r="K15" s="46">
        <v>7708</v>
      </c>
      <c r="L15" s="49">
        <v>319.02999999999997</v>
      </c>
    </row>
    <row r="16" spans="1:252" s="50" customFormat="1" ht="15.75" customHeight="1" x14ac:dyDescent="0.2">
      <c r="A16" s="46">
        <v>11</v>
      </c>
      <c r="B16" s="47" t="s">
        <v>25</v>
      </c>
      <c r="C16" s="46">
        <v>351</v>
      </c>
      <c r="D16" s="48">
        <v>75.22</v>
      </c>
      <c r="E16" s="48">
        <v>66.25</v>
      </c>
      <c r="F16" s="46">
        <v>3908</v>
      </c>
      <c r="G16" s="48">
        <v>478.27</v>
      </c>
      <c r="H16" s="46">
        <v>19</v>
      </c>
      <c r="I16" s="48">
        <v>1.31</v>
      </c>
      <c r="J16" s="48">
        <v>0.85</v>
      </c>
      <c r="K16" s="46">
        <v>488</v>
      </c>
      <c r="L16" s="49">
        <v>15.56</v>
      </c>
    </row>
    <row r="17" spans="1:12" s="50" customFormat="1" ht="15.75" customHeight="1" x14ac:dyDescent="0.2">
      <c r="A17" s="46">
        <v>12</v>
      </c>
      <c r="B17" s="47" t="s">
        <v>26</v>
      </c>
      <c r="C17" s="46">
        <v>316</v>
      </c>
      <c r="D17" s="48">
        <v>100.17</v>
      </c>
      <c r="E17" s="48">
        <v>69.95</v>
      </c>
      <c r="F17" s="46">
        <v>4896</v>
      </c>
      <c r="G17" s="48">
        <v>641.70000000000005</v>
      </c>
      <c r="H17" s="46">
        <v>274</v>
      </c>
      <c r="I17" s="48">
        <v>34.04</v>
      </c>
      <c r="J17" s="48">
        <v>10.220000000000001</v>
      </c>
      <c r="K17" s="46">
        <v>1075</v>
      </c>
      <c r="L17" s="49">
        <v>52.36</v>
      </c>
    </row>
    <row r="18" spans="1:12" s="54" customFormat="1" ht="15.75" customHeight="1" x14ac:dyDescent="0.25">
      <c r="A18" s="71" t="s">
        <v>62</v>
      </c>
      <c r="B18" s="72"/>
      <c r="C18" s="51">
        <f t="shared" ref="C18:L18" si="0">SUM(C6:C17)</f>
        <v>7715</v>
      </c>
      <c r="D18" s="52">
        <f t="shared" si="0"/>
        <v>1556.5900000000001</v>
      </c>
      <c r="E18" s="52">
        <f t="shared" si="0"/>
        <v>1283.47</v>
      </c>
      <c r="F18" s="51">
        <f t="shared" si="0"/>
        <v>139820</v>
      </c>
      <c r="G18" s="52">
        <f t="shared" si="0"/>
        <v>16616.52</v>
      </c>
      <c r="H18" s="51">
        <f t="shared" si="0"/>
        <v>1380</v>
      </c>
      <c r="I18" s="52">
        <f t="shared" si="0"/>
        <v>101.71000000000001</v>
      </c>
      <c r="J18" s="52">
        <f t="shared" si="0"/>
        <v>65.209999999999994</v>
      </c>
      <c r="K18" s="51">
        <f t="shared" si="0"/>
        <v>17021</v>
      </c>
      <c r="L18" s="53">
        <f t="shared" si="0"/>
        <v>720.16</v>
      </c>
    </row>
    <row r="19" spans="1:12" s="50" customFormat="1" ht="15.75" customHeight="1" x14ac:dyDescent="0.2">
      <c r="A19" s="46">
        <v>13</v>
      </c>
      <c r="B19" s="47" t="s">
        <v>27</v>
      </c>
      <c r="C19" s="46">
        <v>105</v>
      </c>
      <c r="D19" s="48">
        <v>8.4600000000000009</v>
      </c>
      <c r="E19" s="48">
        <v>16.95</v>
      </c>
      <c r="F19" s="46">
        <v>2843</v>
      </c>
      <c r="G19" s="48">
        <v>457.75</v>
      </c>
      <c r="H19" s="46">
        <v>174</v>
      </c>
      <c r="I19" s="48">
        <v>28.47</v>
      </c>
      <c r="J19" s="48">
        <v>3.72</v>
      </c>
      <c r="K19" s="46">
        <v>174</v>
      </c>
      <c r="L19" s="49">
        <v>18.5</v>
      </c>
    </row>
    <row r="20" spans="1:12" s="50" customFormat="1" ht="15.75" customHeight="1" x14ac:dyDescent="0.2">
      <c r="A20" s="46">
        <v>14</v>
      </c>
      <c r="B20" s="47" t="s">
        <v>28</v>
      </c>
      <c r="C20" s="46">
        <v>281</v>
      </c>
      <c r="D20" s="48">
        <v>36.18</v>
      </c>
      <c r="E20" s="48">
        <v>40.6</v>
      </c>
      <c r="F20" s="46">
        <v>5923</v>
      </c>
      <c r="G20" s="48">
        <v>478.07</v>
      </c>
      <c r="H20" s="46">
        <v>0</v>
      </c>
      <c r="I20" s="48">
        <v>0</v>
      </c>
      <c r="J20" s="48">
        <v>0</v>
      </c>
      <c r="K20" s="46">
        <v>0</v>
      </c>
      <c r="L20" s="49">
        <v>0</v>
      </c>
    </row>
    <row r="21" spans="1:12" s="50" customFormat="1" ht="15.75" customHeight="1" x14ac:dyDescent="0.2">
      <c r="A21" s="46">
        <v>15</v>
      </c>
      <c r="B21" s="47" t="s">
        <v>29</v>
      </c>
      <c r="C21" s="46">
        <v>1</v>
      </c>
      <c r="D21" s="48">
        <v>0.88</v>
      </c>
      <c r="E21" s="48">
        <v>1.77</v>
      </c>
      <c r="F21" s="46">
        <v>23</v>
      </c>
      <c r="G21" s="48">
        <v>6.36</v>
      </c>
      <c r="H21" s="46">
        <v>0</v>
      </c>
      <c r="I21" s="48">
        <v>0</v>
      </c>
      <c r="J21" s="48">
        <v>0</v>
      </c>
      <c r="K21" s="46">
        <v>0</v>
      </c>
      <c r="L21" s="49">
        <v>0</v>
      </c>
    </row>
    <row r="22" spans="1:12" s="50" customFormat="1" ht="15.75" customHeight="1" x14ac:dyDescent="0.2">
      <c r="A22" s="46">
        <v>16</v>
      </c>
      <c r="B22" s="47" t="s">
        <v>30</v>
      </c>
      <c r="C22" s="46">
        <v>632</v>
      </c>
      <c r="D22" s="48">
        <v>21.17</v>
      </c>
      <c r="E22" s="48">
        <v>21.18</v>
      </c>
      <c r="F22" s="46">
        <v>1165</v>
      </c>
      <c r="G22" s="48">
        <v>55.99</v>
      </c>
      <c r="H22" s="46">
        <v>0</v>
      </c>
      <c r="I22" s="48">
        <v>0</v>
      </c>
      <c r="J22" s="48">
        <v>0</v>
      </c>
      <c r="K22" s="46">
        <v>9</v>
      </c>
      <c r="L22" s="49">
        <v>0.23</v>
      </c>
    </row>
    <row r="23" spans="1:12" s="50" customFormat="1" ht="15.75" customHeight="1" x14ac:dyDescent="0.2">
      <c r="A23" s="46">
        <v>17</v>
      </c>
      <c r="B23" s="47" t="s">
        <v>31</v>
      </c>
      <c r="C23" s="46">
        <v>8</v>
      </c>
      <c r="D23" s="48">
        <v>0.39</v>
      </c>
      <c r="E23" s="48">
        <v>4.13</v>
      </c>
      <c r="F23" s="46">
        <v>162</v>
      </c>
      <c r="G23" s="48">
        <v>29.32</v>
      </c>
      <c r="H23" s="46">
        <v>0</v>
      </c>
      <c r="I23" s="48">
        <v>0</v>
      </c>
      <c r="J23" s="48">
        <v>0</v>
      </c>
      <c r="K23" s="46">
        <v>5</v>
      </c>
      <c r="L23" s="49">
        <v>0.17</v>
      </c>
    </row>
    <row r="24" spans="1:12" s="50" customFormat="1" ht="15.75" customHeight="1" x14ac:dyDescent="0.2">
      <c r="A24" s="46">
        <v>18</v>
      </c>
      <c r="B24" s="47" t="s">
        <v>63</v>
      </c>
      <c r="C24" s="46">
        <v>597</v>
      </c>
      <c r="D24" s="48">
        <v>36.31</v>
      </c>
      <c r="E24" s="48">
        <v>36.4</v>
      </c>
      <c r="F24" s="46">
        <v>11453</v>
      </c>
      <c r="G24" s="48">
        <v>1298.8699999999999</v>
      </c>
      <c r="H24" s="46">
        <v>33</v>
      </c>
      <c r="I24" s="48">
        <v>0.5</v>
      </c>
      <c r="J24" s="48">
        <v>0.5</v>
      </c>
      <c r="K24" s="46">
        <v>188</v>
      </c>
      <c r="L24" s="49">
        <v>3.47</v>
      </c>
    </row>
    <row r="25" spans="1:12" s="50" customFormat="1" ht="15.75" customHeight="1" x14ac:dyDescent="0.2">
      <c r="A25" s="46">
        <v>19</v>
      </c>
      <c r="B25" s="47" t="s">
        <v>33</v>
      </c>
      <c r="C25" s="46">
        <v>774</v>
      </c>
      <c r="D25" s="48">
        <v>288.95999999999998</v>
      </c>
      <c r="E25" s="48">
        <v>289</v>
      </c>
      <c r="F25" s="46">
        <v>8688</v>
      </c>
      <c r="G25" s="48">
        <v>1995.12</v>
      </c>
      <c r="H25" s="46">
        <v>20</v>
      </c>
      <c r="I25" s="48">
        <v>4.0999999999999996</v>
      </c>
      <c r="J25" s="48">
        <v>1.42</v>
      </c>
      <c r="K25" s="46">
        <v>97</v>
      </c>
      <c r="L25" s="49">
        <v>6.38</v>
      </c>
    </row>
    <row r="26" spans="1:12" s="50" customFormat="1" ht="15.75" customHeight="1" x14ac:dyDescent="0.2">
      <c r="A26" s="46">
        <v>20</v>
      </c>
      <c r="B26" s="47" t="s">
        <v>34</v>
      </c>
      <c r="C26" s="46">
        <v>157</v>
      </c>
      <c r="D26" s="48">
        <v>33.299999999999997</v>
      </c>
      <c r="E26" s="48">
        <v>85.63</v>
      </c>
      <c r="F26" s="46">
        <v>4195</v>
      </c>
      <c r="G26" s="48">
        <v>1120.29</v>
      </c>
      <c r="H26" s="46">
        <v>28</v>
      </c>
      <c r="I26" s="48">
        <v>4.1100000000000003</v>
      </c>
      <c r="J26" s="48">
        <v>5.17</v>
      </c>
      <c r="K26" s="46">
        <v>601</v>
      </c>
      <c r="L26" s="49">
        <v>33.549999999999997</v>
      </c>
    </row>
    <row r="27" spans="1:12" s="50" customFormat="1" ht="15.75" customHeight="1" x14ac:dyDescent="0.2">
      <c r="A27" s="46">
        <v>21</v>
      </c>
      <c r="B27" s="47" t="s">
        <v>64</v>
      </c>
      <c r="C27" s="46">
        <v>567</v>
      </c>
      <c r="D27" s="48">
        <v>12.14</v>
      </c>
      <c r="E27" s="48">
        <v>30.01</v>
      </c>
      <c r="F27" s="46">
        <v>7028</v>
      </c>
      <c r="G27" s="48">
        <v>198.59</v>
      </c>
      <c r="H27" s="46">
        <v>0</v>
      </c>
      <c r="I27" s="48">
        <v>0</v>
      </c>
      <c r="J27" s="48">
        <v>0</v>
      </c>
      <c r="K27" s="46">
        <v>0</v>
      </c>
      <c r="L27" s="49">
        <v>0</v>
      </c>
    </row>
    <row r="28" spans="1:12" s="50" customFormat="1" ht="15.75" customHeight="1" x14ac:dyDescent="0.2">
      <c r="A28" s="46">
        <v>22</v>
      </c>
      <c r="B28" s="47" t="s">
        <v>36</v>
      </c>
      <c r="C28" s="46">
        <v>0</v>
      </c>
      <c r="D28" s="48">
        <v>0</v>
      </c>
      <c r="E28" s="48">
        <v>0</v>
      </c>
      <c r="F28" s="46">
        <v>0</v>
      </c>
      <c r="G28" s="48">
        <v>0</v>
      </c>
      <c r="H28" s="46">
        <v>0</v>
      </c>
      <c r="I28" s="48">
        <v>0</v>
      </c>
      <c r="J28" s="48">
        <v>0</v>
      </c>
      <c r="K28" s="46">
        <v>0</v>
      </c>
      <c r="L28" s="49">
        <v>0</v>
      </c>
    </row>
    <row r="29" spans="1:12" s="50" customFormat="1" ht="15.75" customHeight="1" x14ac:dyDescent="0.2">
      <c r="A29" s="46">
        <v>23</v>
      </c>
      <c r="B29" s="47" t="s">
        <v>65</v>
      </c>
      <c r="C29" s="46">
        <v>8</v>
      </c>
      <c r="D29" s="48">
        <v>1.58</v>
      </c>
      <c r="E29" s="48">
        <v>1.59</v>
      </c>
      <c r="F29" s="46">
        <v>57</v>
      </c>
      <c r="G29" s="48">
        <v>7.74</v>
      </c>
      <c r="H29" s="46">
        <v>0</v>
      </c>
      <c r="I29" s="48">
        <v>0</v>
      </c>
      <c r="J29" s="48">
        <v>0.04</v>
      </c>
      <c r="K29" s="46">
        <v>4</v>
      </c>
      <c r="L29" s="49">
        <v>0.2</v>
      </c>
    </row>
    <row r="30" spans="1:12" s="50" customFormat="1" ht="15.75" customHeight="1" x14ac:dyDescent="0.2">
      <c r="A30" s="46">
        <v>24</v>
      </c>
      <c r="B30" s="47" t="s">
        <v>66</v>
      </c>
      <c r="C30" s="46">
        <v>11</v>
      </c>
      <c r="D30" s="48">
        <v>2.36</v>
      </c>
      <c r="E30" s="48">
        <v>2.34</v>
      </c>
      <c r="F30" s="46">
        <v>217</v>
      </c>
      <c r="G30" s="48">
        <v>35.9</v>
      </c>
      <c r="H30" s="46">
        <v>2</v>
      </c>
      <c r="I30" s="48">
        <v>0.17</v>
      </c>
      <c r="J30" s="48">
        <v>0</v>
      </c>
      <c r="K30" s="46">
        <v>5</v>
      </c>
      <c r="L30" s="49">
        <v>0.26</v>
      </c>
    </row>
    <row r="31" spans="1:12" s="50" customFormat="1" ht="15.75" customHeight="1" x14ac:dyDescent="0.2">
      <c r="A31" s="46">
        <v>25</v>
      </c>
      <c r="B31" s="47" t="s">
        <v>67</v>
      </c>
      <c r="C31" s="46">
        <v>0</v>
      </c>
      <c r="D31" s="48">
        <v>0</v>
      </c>
      <c r="E31" s="48">
        <v>0</v>
      </c>
      <c r="F31" s="46">
        <v>22</v>
      </c>
      <c r="G31" s="48">
        <v>3.4</v>
      </c>
      <c r="H31" s="46">
        <v>0</v>
      </c>
      <c r="I31" s="48">
        <v>0</v>
      </c>
      <c r="J31" s="48">
        <v>0</v>
      </c>
      <c r="K31" s="46">
        <v>0</v>
      </c>
      <c r="L31" s="49">
        <v>0</v>
      </c>
    </row>
    <row r="32" spans="1:12" s="50" customFormat="1" ht="15.75" customHeight="1" x14ac:dyDescent="0.2">
      <c r="A32" s="46">
        <v>26</v>
      </c>
      <c r="B32" s="47" t="s">
        <v>40</v>
      </c>
      <c r="C32" s="46">
        <v>9</v>
      </c>
      <c r="D32" s="48">
        <v>1.31</v>
      </c>
      <c r="E32" s="48">
        <v>5.89</v>
      </c>
      <c r="F32" s="46">
        <v>81</v>
      </c>
      <c r="G32" s="48">
        <v>13.35</v>
      </c>
      <c r="H32" s="46">
        <v>0</v>
      </c>
      <c r="I32" s="48">
        <v>0</v>
      </c>
      <c r="J32" s="48">
        <v>0</v>
      </c>
      <c r="K32" s="46">
        <v>0</v>
      </c>
      <c r="L32" s="49">
        <v>0</v>
      </c>
    </row>
    <row r="33" spans="1:12" s="50" customFormat="1" ht="15.75" customHeight="1" x14ac:dyDescent="0.2">
      <c r="A33" s="46">
        <v>27</v>
      </c>
      <c r="B33" s="47" t="s">
        <v>68</v>
      </c>
      <c r="C33" s="46">
        <v>0</v>
      </c>
      <c r="D33" s="48">
        <v>0</v>
      </c>
      <c r="E33" s="48">
        <v>0</v>
      </c>
      <c r="F33" s="46">
        <v>45</v>
      </c>
      <c r="G33" s="48">
        <v>1.48</v>
      </c>
      <c r="H33" s="46">
        <v>0</v>
      </c>
      <c r="I33" s="48">
        <v>0</v>
      </c>
      <c r="J33" s="48">
        <v>0</v>
      </c>
      <c r="K33" s="46">
        <v>0</v>
      </c>
      <c r="L33" s="49">
        <v>0</v>
      </c>
    </row>
    <row r="34" spans="1:12" s="50" customFormat="1" ht="15.75" customHeight="1" x14ac:dyDescent="0.2">
      <c r="A34" s="46">
        <v>28</v>
      </c>
      <c r="B34" s="47" t="s">
        <v>69</v>
      </c>
      <c r="C34" s="46">
        <v>5</v>
      </c>
      <c r="D34" s="48">
        <v>2.75</v>
      </c>
      <c r="E34" s="48">
        <v>2.76</v>
      </c>
      <c r="F34" s="46">
        <v>24</v>
      </c>
      <c r="G34" s="48">
        <v>6.08</v>
      </c>
      <c r="H34" s="46">
        <v>0</v>
      </c>
      <c r="I34" s="48">
        <v>0</v>
      </c>
      <c r="J34" s="48">
        <v>0</v>
      </c>
      <c r="K34" s="46">
        <v>0</v>
      </c>
      <c r="L34" s="49">
        <v>0</v>
      </c>
    </row>
    <row r="35" spans="1:12" s="50" customFormat="1" ht="15.75" customHeight="1" x14ac:dyDescent="0.2">
      <c r="A35" s="46">
        <v>29</v>
      </c>
      <c r="B35" s="47" t="s">
        <v>43</v>
      </c>
      <c r="C35" s="46">
        <v>2</v>
      </c>
      <c r="D35" s="48">
        <v>64</v>
      </c>
      <c r="E35" s="48">
        <v>0.77</v>
      </c>
      <c r="F35" s="46">
        <v>25</v>
      </c>
      <c r="G35" s="48">
        <v>3.19</v>
      </c>
      <c r="H35" s="46">
        <v>0</v>
      </c>
      <c r="I35" s="48">
        <v>0</v>
      </c>
      <c r="J35" s="48">
        <v>0</v>
      </c>
      <c r="K35" s="46">
        <v>1</v>
      </c>
      <c r="L35" s="49">
        <v>0</v>
      </c>
    </row>
    <row r="36" spans="1:12" s="50" customFormat="1" ht="15.75" customHeight="1" x14ac:dyDescent="0.2">
      <c r="A36" s="46">
        <v>30</v>
      </c>
      <c r="B36" s="47" t="s">
        <v>44</v>
      </c>
      <c r="C36" s="46">
        <v>7</v>
      </c>
      <c r="D36" s="48">
        <v>0.69</v>
      </c>
      <c r="E36" s="48">
        <v>0.62</v>
      </c>
      <c r="F36" s="46">
        <v>60</v>
      </c>
      <c r="G36" s="48">
        <v>5.22</v>
      </c>
      <c r="H36" s="46">
        <v>0</v>
      </c>
      <c r="I36" s="48">
        <v>0</v>
      </c>
      <c r="J36" s="48">
        <v>0</v>
      </c>
      <c r="K36" s="46">
        <v>0</v>
      </c>
      <c r="L36" s="49">
        <v>0</v>
      </c>
    </row>
    <row r="37" spans="1:12" s="50" customFormat="1" ht="15.75" customHeight="1" x14ac:dyDescent="0.2">
      <c r="A37" s="46">
        <v>31</v>
      </c>
      <c r="B37" s="47" t="s">
        <v>70</v>
      </c>
      <c r="C37" s="46">
        <v>7</v>
      </c>
      <c r="D37" s="48">
        <v>1.25</v>
      </c>
      <c r="E37" s="48">
        <v>8.4</v>
      </c>
      <c r="F37" s="46">
        <v>329</v>
      </c>
      <c r="G37" s="48">
        <v>54.78</v>
      </c>
      <c r="H37" s="46">
        <v>0</v>
      </c>
      <c r="I37" s="48">
        <v>0</v>
      </c>
      <c r="J37" s="48">
        <v>0</v>
      </c>
      <c r="K37" s="46">
        <v>0</v>
      </c>
      <c r="L37" s="49">
        <v>0</v>
      </c>
    </row>
    <row r="38" spans="1:12" s="54" customFormat="1" ht="15.75" customHeight="1" x14ac:dyDescent="0.25">
      <c r="A38" s="71" t="s">
        <v>71</v>
      </c>
      <c r="B38" s="72"/>
      <c r="C38" s="51">
        <f t="shared" ref="C38:L38" si="1">SUM(C19:C37)</f>
        <v>3171</v>
      </c>
      <c r="D38" s="52">
        <f t="shared" si="1"/>
        <v>511.72999999999996</v>
      </c>
      <c r="E38" s="52">
        <f t="shared" si="1"/>
        <v>548.04</v>
      </c>
      <c r="F38" s="51">
        <f t="shared" si="1"/>
        <v>42340</v>
      </c>
      <c r="G38" s="52">
        <f t="shared" si="1"/>
        <v>5771.4999999999982</v>
      </c>
      <c r="H38" s="51">
        <f t="shared" si="1"/>
        <v>257</v>
      </c>
      <c r="I38" s="52">
        <f t="shared" si="1"/>
        <v>37.35</v>
      </c>
      <c r="J38" s="52">
        <f t="shared" si="1"/>
        <v>10.85</v>
      </c>
      <c r="K38" s="51">
        <f t="shared" si="1"/>
        <v>1084</v>
      </c>
      <c r="L38" s="53">
        <f t="shared" si="1"/>
        <v>62.76</v>
      </c>
    </row>
    <row r="39" spans="1:12" s="50" customFormat="1" ht="15.75" customHeight="1" x14ac:dyDescent="0.2">
      <c r="A39" s="46">
        <v>32</v>
      </c>
      <c r="B39" s="47" t="s">
        <v>46</v>
      </c>
      <c r="C39" s="46">
        <v>293</v>
      </c>
      <c r="D39" s="48">
        <v>43.77</v>
      </c>
      <c r="E39" s="48">
        <v>47.19</v>
      </c>
      <c r="F39" s="46">
        <v>3105</v>
      </c>
      <c r="G39" s="48">
        <v>255.74</v>
      </c>
      <c r="H39" s="46">
        <v>1</v>
      </c>
      <c r="I39" s="48">
        <v>0.01</v>
      </c>
      <c r="J39" s="48">
        <v>0.02</v>
      </c>
      <c r="K39" s="46">
        <v>17</v>
      </c>
      <c r="L39" s="49">
        <v>0.33</v>
      </c>
    </row>
    <row r="40" spans="1:12" s="54" customFormat="1" ht="15.75" customHeight="1" x14ac:dyDescent="0.25">
      <c r="A40" s="71" t="s">
        <v>56</v>
      </c>
      <c r="B40" s="72"/>
      <c r="C40" s="51">
        <f t="shared" ref="C40:L40" si="2">SUM(C39:C39)</f>
        <v>293</v>
      </c>
      <c r="D40" s="52">
        <f t="shared" si="2"/>
        <v>43.77</v>
      </c>
      <c r="E40" s="52">
        <f t="shared" si="2"/>
        <v>47.19</v>
      </c>
      <c r="F40" s="51">
        <f t="shared" si="2"/>
        <v>3105</v>
      </c>
      <c r="G40" s="52">
        <f t="shared" si="2"/>
        <v>255.74</v>
      </c>
      <c r="H40" s="51">
        <f t="shared" si="2"/>
        <v>1</v>
      </c>
      <c r="I40" s="52">
        <f t="shared" si="2"/>
        <v>0.01</v>
      </c>
      <c r="J40" s="52">
        <f t="shared" si="2"/>
        <v>0.02</v>
      </c>
      <c r="K40" s="51">
        <f t="shared" si="2"/>
        <v>17</v>
      </c>
      <c r="L40" s="53">
        <f t="shared" si="2"/>
        <v>0.33</v>
      </c>
    </row>
    <row r="41" spans="1:12" s="50" customFormat="1" ht="15.75" customHeight="1" x14ac:dyDescent="0.2">
      <c r="A41" s="46">
        <v>33</v>
      </c>
      <c r="B41" s="47" t="s">
        <v>47</v>
      </c>
      <c r="C41" s="46">
        <v>842</v>
      </c>
      <c r="D41" s="48">
        <v>197.47</v>
      </c>
      <c r="E41" s="48">
        <v>205.51</v>
      </c>
      <c r="F41" s="46">
        <v>10695</v>
      </c>
      <c r="G41" s="48">
        <v>1445.23</v>
      </c>
      <c r="H41" s="46">
        <v>15</v>
      </c>
      <c r="I41" s="48">
        <v>0.74</v>
      </c>
      <c r="J41" s="48">
        <v>0.63</v>
      </c>
      <c r="K41" s="46">
        <v>290</v>
      </c>
      <c r="L41" s="49">
        <v>6.63</v>
      </c>
    </row>
    <row r="42" spans="1:12" s="54" customFormat="1" ht="15.75" customHeight="1" x14ac:dyDescent="0.25">
      <c r="A42" s="71" t="s">
        <v>72</v>
      </c>
      <c r="B42" s="72"/>
      <c r="C42" s="51">
        <f t="shared" ref="C42:L42" si="3">SUM(C41:C41)</f>
        <v>842</v>
      </c>
      <c r="D42" s="52">
        <f t="shared" si="3"/>
        <v>197.47</v>
      </c>
      <c r="E42" s="52">
        <f t="shared" si="3"/>
        <v>205.51</v>
      </c>
      <c r="F42" s="51">
        <f t="shared" si="3"/>
        <v>10695</v>
      </c>
      <c r="G42" s="52">
        <f t="shared" si="3"/>
        <v>1445.23</v>
      </c>
      <c r="H42" s="51">
        <f t="shared" si="3"/>
        <v>15</v>
      </c>
      <c r="I42" s="52">
        <f t="shared" si="3"/>
        <v>0.74</v>
      </c>
      <c r="J42" s="52">
        <f t="shared" si="3"/>
        <v>0.63</v>
      </c>
      <c r="K42" s="51">
        <f t="shared" si="3"/>
        <v>290</v>
      </c>
      <c r="L42" s="53">
        <f t="shared" si="3"/>
        <v>6.63</v>
      </c>
    </row>
    <row r="43" spans="1:12" s="50" customFormat="1" ht="15.75" customHeight="1" x14ac:dyDescent="0.2">
      <c r="A43" s="46">
        <v>34</v>
      </c>
      <c r="B43" s="47" t="s">
        <v>73</v>
      </c>
      <c r="C43" s="46">
        <v>165</v>
      </c>
      <c r="D43" s="48">
        <v>27.51</v>
      </c>
      <c r="E43" s="48">
        <v>22.47</v>
      </c>
      <c r="F43" s="46">
        <v>577</v>
      </c>
      <c r="G43" s="48">
        <v>72.97</v>
      </c>
      <c r="H43" s="46">
        <v>0</v>
      </c>
      <c r="I43" s="48">
        <v>0</v>
      </c>
      <c r="J43" s="48">
        <v>0</v>
      </c>
      <c r="K43" s="46">
        <v>0</v>
      </c>
      <c r="L43" s="49">
        <v>0</v>
      </c>
    </row>
    <row r="44" spans="1:12" s="50" customFormat="1" ht="15.75" customHeight="1" x14ac:dyDescent="0.2">
      <c r="A44" s="46">
        <v>35</v>
      </c>
      <c r="B44" s="47" t="s">
        <v>74</v>
      </c>
      <c r="C44" s="46">
        <v>22</v>
      </c>
      <c r="D44" s="48">
        <v>1.96</v>
      </c>
      <c r="E44" s="48">
        <v>0.54</v>
      </c>
      <c r="F44" s="46">
        <v>36</v>
      </c>
      <c r="G44" s="48">
        <v>3.76</v>
      </c>
      <c r="H44" s="46">
        <v>0</v>
      </c>
      <c r="I44" s="48">
        <v>0</v>
      </c>
      <c r="J44" s="48">
        <v>0</v>
      </c>
      <c r="K44" s="46">
        <v>0</v>
      </c>
      <c r="L44" s="49">
        <v>0</v>
      </c>
    </row>
    <row r="45" spans="1:12" s="50" customFormat="1" ht="15.75" customHeight="1" x14ac:dyDescent="0.2">
      <c r="A45" s="46">
        <v>36</v>
      </c>
      <c r="B45" s="47" t="s">
        <v>75</v>
      </c>
      <c r="C45" s="46">
        <v>2</v>
      </c>
      <c r="D45" s="48">
        <v>0.28000000000000003</v>
      </c>
      <c r="E45" s="48">
        <v>0.36</v>
      </c>
      <c r="F45" s="46">
        <v>11</v>
      </c>
      <c r="G45" s="48">
        <v>0.6</v>
      </c>
      <c r="H45" s="46">
        <v>90</v>
      </c>
      <c r="I45" s="48">
        <v>0.25</v>
      </c>
      <c r="J45" s="48">
        <v>0.25</v>
      </c>
      <c r="K45" s="46">
        <v>605</v>
      </c>
      <c r="L45" s="49">
        <v>1.03</v>
      </c>
    </row>
    <row r="46" spans="1:12" s="50" customFormat="1" ht="15.75" customHeight="1" x14ac:dyDescent="0.2">
      <c r="A46" s="46">
        <v>37</v>
      </c>
      <c r="B46" s="47" t="s">
        <v>76</v>
      </c>
      <c r="C46" s="46">
        <v>0</v>
      </c>
      <c r="D46" s="48">
        <v>0</v>
      </c>
      <c r="E46" s="48">
        <v>0</v>
      </c>
      <c r="F46" s="46">
        <v>0</v>
      </c>
      <c r="G46" s="48">
        <v>0</v>
      </c>
      <c r="H46" s="46">
        <v>0</v>
      </c>
      <c r="I46" s="48">
        <v>0</v>
      </c>
      <c r="J46" s="48">
        <v>0</v>
      </c>
      <c r="K46" s="46">
        <v>0</v>
      </c>
      <c r="L46" s="49">
        <v>0</v>
      </c>
    </row>
    <row r="47" spans="1:12" s="50" customFormat="1" ht="15.75" customHeight="1" x14ac:dyDescent="0.2">
      <c r="A47" s="46">
        <v>38</v>
      </c>
      <c r="B47" s="47" t="s">
        <v>77</v>
      </c>
      <c r="C47" s="46">
        <v>483</v>
      </c>
      <c r="D47" s="48">
        <v>25.36</v>
      </c>
      <c r="E47" s="48">
        <v>25.37</v>
      </c>
      <c r="F47" s="46">
        <v>2416</v>
      </c>
      <c r="G47" s="48">
        <v>85.3</v>
      </c>
      <c r="H47" s="46">
        <v>0</v>
      </c>
      <c r="I47" s="48">
        <v>0</v>
      </c>
      <c r="J47" s="48">
        <v>0</v>
      </c>
      <c r="K47" s="46">
        <v>0</v>
      </c>
      <c r="L47" s="49">
        <v>0</v>
      </c>
    </row>
    <row r="48" spans="1:12" s="50" customFormat="1" ht="15.75" customHeight="1" x14ac:dyDescent="0.2">
      <c r="A48" s="46">
        <v>39</v>
      </c>
      <c r="B48" s="47" t="s">
        <v>78</v>
      </c>
      <c r="C48" s="46">
        <v>1</v>
      </c>
      <c r="D48" s="48">
        <v>0.01</v>
      </c>
      <c r="E48" s="48">
        <v>1.28</v>
      </c>
      <c r="F48" s="46">
        <v>17</v>
      </c>
      <c r="G48" s="48">
        <v>3</v>
      </c>
      <c r="H48" s="46">
        <v>0</v>
      </c>
      <c r="I48" s="48">
        <v>0</v>
      </c>
      <c r="J48" s="48">
        <v>0</v>
      </c>
      <c r="K48" s="46">
        <v>0</v>
      </c>
      <c r="L48" s="49">
        <v>0</v>
      </c>
    </row>
    <row r="49" spans="1:12" s="50" customFormat="1" ht="15.75" customHeight="1" x14ac:dyDescent="0.2">
      <c r="A49" s="46">
        <v>40</v>
      </c>
      <c r="B49" s="47" t="s">
        <v>79</v>
      </c>
      <c r="C49" s="46">
        <v>1046</v>
      </c>
      <c r="D49" s="48">
        <v>14.23</v>
      </c>
      <c r="E49" s="48">
        <v>16.7</v>
      </c>
      <c r="F49" s="46">
        <v>3938</v>
      </c>
      <c r="G49" s="48">
        <v>34.89</v>
      </c>
      <c r="H49" s="46">
        <v>0</v>
      </c>
      <c r="I49" s="48">
        <v>0</v>
      </c>
      <c r="J49" s="48">
        <v>0</v>
      </c>
      <c r="K49" s="46">
        <v>0</v>
      </c>
      <c r="L49" s="49">
        <v>0</v>
      </c>
    </row>
    <row r="50" spans="1:12" s="50" customFormat="1" ht="15.75" customHeight="1" x14ac:dyDescent="0.2">
      <c r="A50" s="46">
        <v>41</v>
      </c>
      <c r="B50" s="47" t="s">
        <v>80</v>
      </c>
      <c r="C50" s="46">
        <v>21</v>
      </c>
      <c r="D50" s="48">
        <v>2.91</v>
      </c>
      <c r="E50" s="48">
        <v>0.6</v>
      </c>
      <c r="F50" s="46">
        <v>29</v>
      </c>
      <c r="G50" s="48">
        <v>3.98</v>
      </c>
      <c r="H50" s="46">
        <v>0</v>
      </c>
      <c r="I50" s="48">
        <v>0</v>
      </c>
      <c r="J50" s="48">
        <v>0</v>
      </c>
      <c r="K50" s="46">
        <v>0</v>
      </c>
      <c r="L50" s="49">
        <v>0</v>
      </c>
    </row>
    <row r="51" spans="1:12" s="54" customFormat="1" ht="15.75" customHeight="1" x14ac:dyDescent="0.25">
      <c r="A51" s="71" t="s">
        <v>58</v>
      </c>
      <c r="B51" s="72"/>
      <c r="C51" s="51">
        <f t="shared" ref="C51:L51" si="4">SUM(C43:C50)</f>
        <v>1740</v>
      </c>
      <c r="D51" s="52">
        <f t="shared" si="4"/>
        <v>72.259999999999991</v>
      </c>
      <c r="E51" s="52">
        <f t="shared" si="4"/>
        <v>67.319999999999993</v>
      </c>
      <c r="F51" s="51">
        <f t="shared" si="4"/>
        <v>7024</v>
      </c>
      <c r="G51" s="52">
        <f t="shared" si="4"/>
        <v>204.49999999999997</v>
      </c>
      <c r="H51" s="51">
        <f t="shared" si="4"/>
        <v>90</v>
      </c>
      <c r="I51" s="52">
        <f t="shared" si="4"/>
        <v>0.25</v>
      </c>
      <c r="J51" s="52">
        <f t="shared" si="4"/>
        <v>0.25</v>
      </c>
      <c r="K51" s="51">
        <f t="shared" si="4"/>
        <v>605</v>
      </c>
      <c r="L51" s="53">
        <f t="shared" si="4"/>
        <v>1.03</v>
      </c>
    </row>
    <row r="52" spans="1:12" s="50" customFormat="1" ht="15.75" customHeight="1" x14ac:dyDescent="0.2">
      <c r="A52" s="46">
        <v>42</v>
      </c>
      <c r="B52" s="47" t="s">
        <v>81</v>
      </c>
      <c r="C52" s="46">
        <v>0</v>
      </c>
      <c r="D52" s="48">
        <v>0</v>
      </c>
      <c r="E52" s="48">
        <v>0</v>
      </c>
      <c r="F52" s="46">
        <v>0</v>
      </c>
      <c r="G52" s="48">
        <v>0</v>
      </c>
      <c r="H52" s="46">
        <v>0</v>
      </c>
      <c r="I52" s="48">
        <v>0</v>
      </c>
      <c r="J52" s="48">
        <v>0</v>
      </c>
      <c r="K52" s="46">
        <v>0</v>
      </c>
      <c r="L52" s="49">
        <v>0</v>
      </c>
    </row>
    <row r="53" spans="1:12" s="50" customFormat="1" ht="15.75" customHeight="1" x14ac:dyDescent="0.2">
      <c r="A53" s="46">
        <v>43</v>
      </c>
      <c r="B53" s="47" t="s">
        <v>82</v>
      </c>
      <c r="C53" s="46">
        <v>0</v>
      </c>
      <c r="D53" s="48">
        <v>0</v>
      </c>
      <c r="E53" s="48">
        <v>0</v>
      </c>
      <c r="F53" s="46">
        <v>0</v>
      </c>
      <c r="G53" s="48">
        <v>0</v>
      </c>
      <c r="H53" s="46">
        <v>0</v>
      </c>
      <c r="I53" s="48">
        <v>0</v>
      </c>
      <c r="J53" s="48">
        <v>0</v>
      </c>
      <c r="K53" s="46">
        <v>0</v>
      </c>
      <c r="L53" s="49">
        <v>0</v>
      </c>
    </row>
    <row r="54" spans="1:12" s="50" customFormat="1" ht="15.75" customHeight="1" x14ac:dyDescent="0.2">
      <c r="A54" s="46">
        <v>44</v>
      </c>
      <c r="B54" s="47" t="s">
        <v>83</v>
      </c>
      <c r="C54" s="46">
        <v>0</v>
      </c>
      <c r="D54" s="48">
        <v>0</v>
      </c>
      <c r="E54" s="48">
        <v>0</v>
      </c>
      <c r="F54" s="46">
        <v>0</v>
      </c>
      <c r="G54" s="48">
        <v>0</v>
      </c>
      <c r="H54" s="46">
        <v>0</v>
      </c>
      <c r="I54" s="48">
        <v>0</v>
      </c>
      <c r="J54" s="48">
        <v>0</v>
      </c>
      <c r="K54" s="46">
        <v>0</v>
      </c>
      <c r="L54" s="49">
        <v>0</v>
      </c>
    </row>
    <row r="55" spans="1:12" s="50" customFormat="1" ht="15.75" customHeight="1" x14ac:dyDescent="0.2">
      <c r="A55" s="46">
        <v>45</v>
      </c>
      <c r="B55" s="47" t="s">
        <v>84</v>
      </c>
      <c r="C55" s="46">
        <v>0</v>
      </c>
      <c r="D55" s="48">
        <v>0</v>
      </c>
      <c r="E55" s="48">
        <v>0</v>
      </c>
      <c r="F55" s="46">
        <v>0</v>
      </c>
      <c r="G55" s="48">
        <v>0</v>
      </c>
      <c r="H55" s="46">
        <v>0</v>
      </c>
      <c r="I55" s="48">
        <v>0</v>
      </c>
      <c r="J55" s="48">
        <v>0</v>
      </c>
      <c r="K55" s="46">
        <v>0</v>
      </c>
      <c r="L55" s="49">
        <v>0</v>
      </c>
    </row>
    <row r="56" spans="1:12" s="50" customFormat="1" ht="15.75" customHeight="1" x14ac:dyDescent="0.2">
      <c r="A56" s="46">
        <v>46</v>
      </c>
      <c r="B56" s="47" t="s">
        <v>85</v>
      </c>
      <c r="C56" s="46">
        <v>0</v>
      </c>
      <c r="D56" s="48">
        <v>0</v>
      </c>
      <c r="E56" s="48">
        <v>0</v>
      </c>
      <c r="F56" s="46">
        <v>0</v>
      </c>
      <c r="G56" s="48">
        <v>0</v>
      </c>
      <c r="H56" s="46">
        <v>0</v>
      </c>
      <c r="I56" s="48">
        <v>0</v>
      </c>
      <c r="J56" s="48">
        <v>0</v>
      </c>
      <c r="K56" s="46">
        <v>0</v>
      </c>
      <c r="L56" s="49">
        <v>0</v>
      </c>
    </row>
    <row r="57" spans="1:12" s="50" customFormat="1" ht="15.75" customHeight="1" x14ac:dyDescent="0.2">
      <c r="A57" s="46">
        <v>47</v>
      </c>
      <c r="B57" s="47" t="s">
        <v>86</v>
      </c>
      <c r="C57" s="46">
        <v>0</v>
      </c>
      <c r="D57" s="48">
        <v>0</v>
      </c>
      <c r="E57" s="48">
        <v>0</v>
      </c>
      <c r="F57" s="46">
        <v>0</v>
      </c>
      <c r="G57" s="48">
        <v>0</v>
      </c>
      <c r="H57" s="46">
        <v>0</v>
      </c>
      <c r="I57" s="48">
        <v>0</v>
      </c>
      <c r="J57" s="48">
        <v>0</v>
      </c>
      <c r="K57" s="46">
        <v>0</v>
      </c>
      <c r="L57" s="49">
        <v>0</v>
      </c>
    </row>
    <row r="58" spans="1:12" s="54" customFormat="1" ht="15.75" customHeight="1" x14ac:dyDescent="0.25">
      <c r="A58" s="71" t="s">
        <v>87</v>
      </c>
      <c r="B58" s="72"/>
      <c r="C58" s="51">
        <f t="shared" ref="C58:L58" si="5">SUM(C52:C57)</f>
        <v>0</v>
      </c>
      <c r="D58" s="52">
        <f t="shared" si="5"/>
        <v>0</v>
      </c>
      <c r="E58" s="52">
        <f t="shared" si="5"/>
        <v>0</v>
      </c>
      <c r="F58" s="51">
        <f t="shared" si="5"/>
        <v>0</v>
      </c>
      <c r="G58" s="52">
        <f t="shared" si="5"/>
        <v>0</v>
      </c>
      <c r="H58" s="51">
        <f t="shared" si="5"/>
        <v>0</v>
      </c>
      <c r="I58" s="52">
        <f t="shared" si="5"/>
        <v>0</v>
      </c>
      <c r="J58" s="52">
        <f t="shared" si="5"/>
        <v>0</v>
      </c>
      <c r="K58" s="51">
        <f t="shared" si="5"/>
        <v>0</v>
      </c>
      <c r="L58" s="53">
        <f t="shared" si="5"/>
        <v>0</v>
      </c>
    </row>
    <row r="59" spans="1:12" s="54" customFormat="1" ht="15.75" customHeight="1" x14ac:dyDescent="0.25">
      <c r="A59" s="71" t="s">
        <v>59</v>
      </c>
      <c r="B59" s="72"/>
      <c r="C59" s="51">
        <f t="shared" ref="C59:L59" si="6">SUM(C18+C38+C40+C42+C51+C58)</f>
        <v>13761</v>
      </c>
      <c r="D59" s="52">
        <f t="shared" si="6"/>
        <v>2381.8199999999997</v>
      </c>
      <c r="E59" s="52">
        <f t="shared" si="6"/>
        <v>2151.5300000000002</v>
      </c>
      <c r="F59" s="51">
        <f t="shared" si="6"/>
        <v>202984</v>
      </c>
      <c r="G59" s="52">
        <f t="shared" si="6"/>
        <v>24293.489999999998</v>
      </c>
      <c r="H59" s="51">
        <f t="shared" si="6"/>
        <v>1743</v>
      </c>
      <c r="I59" s="52">
        <f t="shared" si="6"/>
        <v>140.06</v>
      </c>
      <c r="J59" s="52">
        <f t="shared" si="6"/>
        <v>76.95999999999998</v>
      </c>
      <c r="K59" s="51">
        <f t="shared" si="6"/>
        <v>19017</v>
      </c>
      <c r="L59" s="53">
        <f t="shared" si="6"/>
        <v>790.91</v>
      </c>
    </row>
    <row r="60" spans="1:12" x14ac:dyDescent="0.2">
      <c r="A60" s="4"/>
      <c r="B60" s="4"/>
      <c r="C60" s="4"/>
      <c r="F60" s="4"/>
      <c r="H60" s="14"/>
      <c r="K60" s="14"/>
    </row>
    <row r="61" spans="1:12" x14ac:dyDescent="0.2">
      <c r="A61" s="4"/>
      <c r="B61" s="4"/>
      <c r="C61" s="4"/>
      <c r="F61" s="4"/>
      <c r="H61" s="14"/>
      <c r="K61" s="14"/>
    </row>
    <row r="62" spans="1:12" x14ac:dyDescent="0.2">
      <c r="A62" s="4"/>
      <c r="B62" s="4"/>
      <c r="C62" s="4"/>
      <c r="F62" s="4"/>
      <c r="H62" s="14"/>
      <c r="K62" s="14"/>
    </row>
    <row r="63" spans="1:12" x14ac:dyDescent="0.2">
      <c r="A63" s="4"/>
      <c r="B63" s="4"/>
      <c r="C63" s="4"/>
      <c r="F63" s="4"/>
      <c r="H63" s="14"/>
      <c r="K63" s="14"/>
    </row>
    <row r="64" spans="1:12" x14ac:dyDescent="0.2">
      <c r="A64" s="4"/>
      <c r="B64" s="4"/>
      <c r="C64" s="4"/>
      <c r="F64" s="4"/>
      <c r="H64" s="14"/>
      <c r="K64" s="14"/>
    </row>
    <row r="65" spans="1:11" x14ac:dyDescent="0.2">
      <c r="A65" s="4"/>
      <c r="B65" s="4"/>
      <c r="C65" s="4"/>
      <c r="F65" s="4"/>
      <c r="H65" s="14"/>
      <c r="K65" s="14"/>
    </row>
    <row r="66" spans="1:11" x14ac:dyDescent="0.2">
      <c r="A66" s="4"/>
      <c r="B66" s="4"/>
      <c r="C66" s="4"/>
      <c r="F66" s="4"/>
      <c r="H66" s="14"/>
      <c r="K66" s="14"/>
    </row>
    <row r="67" spans="1:11" x14ac:dyDescent="0.2">
      <c r="A67" s="4"/>
      <c r="B67" s="4"/>
      <c r="C67" s="4"/>
      <c r="F67" s="4"/>
      <c r="H67" s="14"/>
      <c r="K67" s="14"/>
    </row>
  </sheetData>
  <sheetProtection selectLockedCells="1" selectUnlockedCells="1"/>
  <mergeCells count="17">
    <mergeCell ref="C1:N1"/>
    <mergeCell ref="A2:J2"/>
    <mergeCell ref="H4:J4"/>
    <mergeCell ref="K4:L4"/>
    <mergeCell ref="A3:A5"/>
    <mergeCell ref="B3:B5"/>
    <mergeCell ref="C3:G3"/>
    <mergeCell ref="H3:L3"/>
    <mergeCell ref="C4:E4"/>
    <mergeCell ref="F4:G4"/>
    <mergeCell ref="A58:B58"/>
    <mergeCell ref="A59:B59"/>
    <mergeCell ref="A18:B18"/>
    <mergeCell ref="A38:B38"/>
    <mergeCell ref="A40:B40"/>
    <mergeCell ref="A42:B42"/>
    <mergeCell ref="A51:B51"/>
  </mergeCells>
  <printOptions horizontalCentered="1" verticalCentered="1"/>
  <pageMargins left="0" right="0" top="0.39370078740157483" bottom="0.39370078740157483" header="0.51181102362204722" footer="0.51181102362204722"/>
  <pageSetup paperSize="9" scale="56" firstPageNumber="0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F59"/>
  <sheetViews>
    <sheetView tabSelected="1" view="pageBreakPreview" zoomScale="80" zoomScaleNormal="100" zoomScaleSheetLayoutView="80" workbookViewId="0">
      <selection activeCell="P19" sqref="P19"/>
    </sheetView>
  </sheetViews>
  <sheetFormatPr defaultRowHeight="12.75" x14ac:dyDescent="0.2"/>
  <cols>
    <col min="1" max="1" width="5.85546875" style="1" customWidth="1"/>
    <col min="2" max="2" width="40.7109375" style="1" customWidth="1"/>
    <col min="3" max="3" width="22.42578125" style="2" customWidth="1"/>
    <col min="4" max="4" width="22.42578125" style="42" customWidth="1"/>
    <col min="5" max="5" width="22.42578125" style="2" customWidth="1"/>
    <col min="6" max="6" width="22.42578125" style="41" customWidth="1"/>
    <col min="7" max="209" width="9.140625" style="4" customWidth="1"/>
    <col min="210" max="211" width="9.140625" style="1" customWidth="1"/>
    <col min="212" max="16384" width="9.140625" style="1"/>
  </cols>
  <sheetData>
    <row r="1" spans="1:240" s="43" customFormat="1" ht="45.75" customHeight="1" x14ac:dyDescent="0.2">
      <c r="A1" s="43" t="s">
        <v>88</v>
      </c>
      <c r="C1" s="73" t="s">
        <v>104</v>
      </c>
      <c r="D1" s="74"/>
      <c r="E1" s="74"/>
      <c r="F1" s="74"/>
    </row>
    <row r="2" spans="1:240" s="12" customFormat="1" ht="21" customHeight="1" x14ac:dyDescent="0.2">
      <c r="A2" s="80" t="s">
        <v>61</v>
      </c>
      <c r="B2" s="80"/>
      <c r="C2" s="80"/>
      <c r="D2" s="80"/>
      <c r="E2" s="80"/>
      <c r="F2" s="55" t="s">
        <v>99</v>
      </c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/>
      <c r="BC2" s="11"/>
      <c r="BD2" s="11"/>
      <c r="BE2" s="11"/>
      <c r="BF2" s="11"/>
      <c r="BG2" s="11"/>
      <c r="BH2" s="11"/>
      <c r="BI2" s="11"/>
      <c r="BJ2" s="11"/>
      <c r="BK2" s="11"/>
      <c r="BL2" s="11"/>
      <c r="BM2" s="11"/>
      <c r="BN2" s="11"/>
      <c r="BO2" s="11"/>
      <c r="BP2" s="11"/>
      <c r="BQ2" s="11"/>
      <c r="BR2" s="11"/>
      <c r="BS2" s="11"/>
      <c r="BT2" s="11"/>
      <c r="BU2" s="11"/>
      <c r="BV2" s="11"/>
      <c r="BW2" s="11"/>
      <c r="BX2" s="11"/>
      <c r="BY2" s="11"/>
      <c r="BZ2" s="11"/>
      <c r="CA2" s="11"/>
      <c r="CB2" s="11"/>
      <c r="CC2" s="11"/>
      <c r="CD2" s="11"/>
      <c r="CE2" s="11"/>
      <c r="CF2" s="11"/>
      <c r="CG2" s="11"/>
      <c r="CH2" s="11"/>
      <c r="CI2" s="11"/>
      <c r="CJ2" s="11"/>
      <c r="CK2" s="11"/>
      <c r="CL2" s="11"/>
      <c r="CM2" s="11"/>
      <c r="CN2" s="11"/>
      <c r="CO2" s="11"/>
      <c r="CP2" s="11"/>
      <c r="CQ2" s="11"/>
      <c r="CR2" s="11"/>
      <c r="CS2" s="11"/>
      <c r="CT2" s="11"/>
      <c r="CU2" s="11"/>
      <c r="CV2" s="11"/>
      <c r="CW2" s="11"/>
      <c r="CX2" s="11"/>
      <c r="CY2" s="11"/>
      <c r="CZ2" s="11"/>
      <c r="DA2" s="11"/>
      <c r="DB2" s="11"/>
      <c r="DC2" s="11"/>
      <c r="DD2" s="11"/>
      <c r="DE2" s="11"/>
      <c r="DF2" s="11"/>
      <c r="DG2" s="11"/>
      <c r="DH2" s="11"/>
      <c r="DI2" s="11"/>
      <c r="DJ2" s="11"/>
      <c r="DK2" s="11"/>
      <c r="DL2" s="11"/>
      <c r="DM2" s="11"/>
      <c r="DN2" s="11"/>
      <c r="DO2" s="11"/>
      <c r="DP2" s="11"/>
      <c r="DQ2" s="11"/>
      <c r="DR2" s="11"/>
      <c r="DS2" s="11"/>
      <c r="DT2" s="11"/>
      <c r="DU2" s="11"/>
      <c r="DV2" s="11"/>
      <c r="DW2" s="11"/>
      <c r="DX2" s="11"/>
      <c r="DY2" s="11"/>
      <c r="DZ2" s="11"/>
      <c r="EA2" s="11"/>
      <c r="EB2" s="11"/>
      <c r="EC2" s="11"/>
      <c r="ED2" s="11"/>
      <c r="EE2" s="11"/>
      <c r="EF2" s="11"/>
      <c r="EG2" s="11"/>
      <c r="EH2" s="11"/>
      <c r="EI2" s="11"/>
      <c r="EJ2" s="11"/>
      <c r="EK2" s="11"/>
      <c r="EL2" s="11"/>
      <c r="EM2" s="11"/>
      <c r="EN2" s="11"/>
      <c r="EO2" s="11"/>
      <c r="EP2" s="11"/>
      <c r="EQ2" s="11"/>
      <c r="ER2" s="11"/>
      <c r="ES2" s="11"/>
      <c r="ET2" s="11"/>
      <c r="EU2" s="11"/>
      <c r="EV2" s="11"/>
      <c r="EW2" s="11"/>
      <c r="EX2" s="11"/>
      <c r="EY2" s="11"/>
      <c r="EZ2" s="11"/>
      <c r="FA2" s="11"/>
      <c r="FB2" s="11"/>
      <c r="FC2" s="11"/>
      <c r="FD2" s="11"/>
      <c r="FE2" s="11"/>
      <c r="FF2" s="11"/>
      <c r="FG2" s="11"/>
      <c r="FH2" s="11"/>
      <c r="FI2" s="11"/>
      <c r="FJ2" s="11"/>
      <c r="FK2" s="11"/>
      <c r="FL2" s="11"/>
      <c r="FM2" s="11"/>
      <c r="FN2" s="11"/>
      <c r="FO2" s="11"/>
      <c r="FP2" s="11"/>
      <c r="FQ2" s="11"/>
      <c r="FR2" s="11"/>
      <c r="FS2" s="11"/>
      <c r="FT2" s="11"/>
      <c r="FU2" s="11"/>
      <c r="FV2" s="11"/>
      <c r="FW2" s="11"/>
      <c r="FX2" s="11"/>
      <c r="FY2" s="11"/>
      <c r="FZ2" s="11"/>
      <c r="GA2" s="11"/>
      <c r="GB2" s="11"/>
      <c r="GC2" s="11"/>
      <c r="GD2" s="11"/>
      <c r="GE2" s="11"/>
      <c r="GF2" s="11"/>
      <c r="GG2" s="11"/>
      <c r="GH2" s="11"/>
      <c r="GI2" s="11"/>
      <c r="GJ2" s="11"/>
      <c r="GK2" s="11"/>
      <c r="GL2" s="11"/>
      <c r="GM2" s="11"/>
      <c r="GN2" s="11"/>
      <c r="GO2" s="11"/>
      <c r="GP2" s="11"/>
      <c r="GQ2" s="11"/>
      <c r="GR2" s="11"/>
      <c r="GS2" s="11"/>
      <c r="GT2" s="11"/>
      <c r="GU2" s="11"/>
      <c r="GV2" s="11"/>
      <c r="GW2" s="11"/>
      <c r="GX2" s="11"/>
      <c r="GY2" s="11"/>
      <c r="GZ2" s="11"/>
      <c r="HA2" s="11"/>
    </row>
    <row r="3" spans="1:240" s="25" customFormat="1" ht="21.75" customHeight="1" x14ac:dyDescent="0.2">
      <c r="A3" s="77" t="s">
        <v>3</v>
      </c>
      <c r="B3" s="78" t="s">
        <v>4</v>
      </c>
      <c r="C3" s="81" t="s">
        <v>89</v>
      </c>
      <c r="D3" s="81"/>
      <c r="E3" s="81"/>
      <c r="F3" s="81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  <c r="AL3" s="24"/>
      <c r="AM3" s="24"/>
      <c r="AN3" s="24"/>
      <c r="AO3" s="24"/>
      <c r="AP3" s="24"/>
      <c r="AQ3" s="24"/>
      <c r="AR3" s="24"/>
      <c r="AS3" s="24"/>
      <c r="AT3" s="24"/>
      <c r="AU3" s="24"/>
      <c r="AV3" s="24"/>
      <c r="AW3" s="24"/>
      <c r="AX3" s="24"/>
      <c r="AY3" s="24"/>
      <c r="AZ3" s="24"/>
      <c r="BA3" s="24"/>
      <c r="BB3" s="24"/>
      <c r="BC3" s="24"/>
      <c r="BD3" s="24"/>
      <c r="BE3" s="24"/>
      <c r="BF3" s="24"/>
      <c r="BG3" s="24"/>
      <c r="BH3" s="24"/>
      <c r="BI3" s="24"/>
      <c r="BJ3" s="24"/>
      <c r="BK3" s="24"/>
      <c r="BL3" s="24"/>
      <c r="BM3" s="24"/>
      <c r="BN3" s="24"/>
      <c r="BO3" s="24"/>
      <c r="BP3" s="24"/>
      <c r="BQ3" s="24"/>
      <c r="BR3" s="24"/>
      <c r="BS3" s="24"/>
      <c r="BT3" s="24"/>
      <c r="BU3" s="24"/>
      <c r="BV3" s="24"/>
      <c r="BW3" s="24"/>
      <c r="BX3" s="24"/>
      <c r="BY3" s="24"/>
      <c r="BZ3" s="24"/>
      <c r="CA3" s="24"/>
      <c r="CB3" s="24"/>
      <c r="CC3" s="24"/>
      <c r="CD3" s="24"/>
      <c r="CE3" s="24"/>
      <c r="CF3" s="24"/>
      <c r="CG3" s="24"/>
      <c r="CH3" s="24"/>
      <c r="CI3" s="24"/>
      <c r="CJ3" s="24"/>
      <c r="CK3" s="24"/>
      <c r="CL3" s="24"/>
      <c r="CM3" s="24"/>
      <c r="CN3" s="24"/>
      <c r="CO3" s="24"/>
      <c r="CP3" s="24"/>
      <c r="CQ3" s="24"/>
      <c r="CR3" s="24"/>
      <c r="CS3" s="24"/>
      <c r="CT3" s="24"/>
      <c r="CU3" s="24"/>
      <c r="CV3" s="24"/>
      <c r="CW3" s="24"/>
      <c r="CX3" s="24"/>
      <c r="CY3" s="24"/>
      <c r="CZ3" s="24"/>
      <c r="DA3" s="24"/>
      <c r="DB3" s="24"/>
      <c r="DC3" s="24"/>
      <c r="DD3" s="24"/>
      <c r="DE3" s="24"/>
      <c r="DF3" s="24"/>
      <c r="DG3" s="24"/>
      <c r="DH3" s="24"/>
      <c r="DI3" s="24"/>
      <c r="DJ3" s="24"/>
      <c r="DK3" s="24"/>
      <c r="DL3" s="24"/>
      <c r="DM3" s="24"/>
      <c r="DN3" s="24"/>
      <c r="DO3" s="24"/>
      <c r="DP3" s="24"/>
      <c r="DQ3" s="24"/>
      <c r="DR3" s="24"/>
      <c r="DS3" s="24"/>
      <c r="DT3" s="24"/>
      <c r="DU3" s="24"/>
      <c r="DV3" s="24"/>
      <c r="DW3" s="24"/>
      <c r="DX3" s="24"/>
      <c r="DY3" s="24"/>
      <c r="DZ3" s="24"/>
      <c r="EA3" s="24"/>
      <c r="EB3" s="24"/>
      <c r="EC3" s="24"/>
      <c r="ED3" s="24"/>
      <c r="EE3" s="24"/>
      <c r="EF3" s="24"/>
      <c r="EG3" s="24"/>
      <c r="EH3" s="24"/>
      <c r="EI3" s="24"/>
      <c r="EJ3" s="24"/>
      <c r="EK3" s="24"/>
      <c r="EL3" s="24"/>
      <c r="EM3" s="24"/>
      <c r="EN3" s="24"/>
      <c r="EO3" s="24"/>
      <c r="EP3" s="24"/>
      <c r="EQ3" s="24"/>
      <c r="ER3" s="24"/>
      <c r="ES3" s="24"/>
      <c r="ET3" s="24"/>
      <c r="EU3" s="24"/>
      <c r="EV3" s="24"/>
      <c r="EW3" s="24"/>
      <c r="EX3" s="24"/>
      <c r="EY3" s="24"/>
      <c r="EZ3" s="24"/>
      <c r="FA3" s="24"/>
      <c r="FB3" s="24"/>
      <c r="FC3" s="24"/>
      <c r="FD3" s="24"/>
      <c r="FE3" s="24"/>
      <c r="FF3" s="24"/>
      <c r="FG3" s="24"/>
      <c r="FH3" s="24"/>
      <c r="FI3" s="24"/>
      <c r="FJ3" s="24"/>
      <c r="FK3" s="24"/>
      <c r="FL3" s="24"/>
      <c r="FM3" s="24"/>
      <c r="FN3" s="24"/>
      <c r="FO3" s="24"/>
      <c r="FP3" s="24"/>
      <c r="FQ3" s="24"/>
      <c r="FR3" s="24"/>
      <c r="FS3" s="24"/>
      <c r="FT3" s="24"/>
      <c r="FU3" s="24"/>
      <c r="FV3" s="24"/>
      <c r="FW3" s="24"/>
      <c r="FX3" s="24"/>
      <c r="FY3" s="24"/>
      <c r="FZ3" s="24"/>
      <c r="GA3" s="24"/>
      <c r="GB3" s="24"/>
      <c r="GC3" s="24"/>
      <c r="GD3" s="24"/>
      <c r="GE3" s="24"/>
      <c r="GF3" s="24"/>
      <c r="GG3" s="24"/>
      <c r="GH3" s="24"/>
      <c r="GI3" s="24"/>
      <c r="GJ3" s="24"/>
      <c r="GK3" s="24"/>
      <c r="GL3" s="24"/>
      <c r="GM3" s="24"/>
      <c r="GN3" s="24"/>
      <c r="GO3" s="24"/>
      <c r="GP3" s="24"/>
      <c r="GQ3" s="24"/>
      <c r="GR3" s="24"/>
      <c r="GS3" s="24"/>
      <c r="GT3" s="24"/>
      <c r="GU3" s="24"/>
      <c r="GV3" s="24"/>
      <c r="GW3" s="24"/>
      <c r="GX3" s="24"/>
      <c r="GY3" s="24"/>
      <c r="GZ3" s="24"/>
      <c r="HA3" s="24"/>
    </row>
    <row r="4" spans="1:240" s="25" customFormat="1" ht="54.75" customHeight="1" x14ac:dyDescent="0.2">
      <c r="A4" s="77"/>
      <c r="B4" s="78"/>
      <c r="C4" s="56" t="s">
        <v>93</v>
      </c>
      <c r="D4" s="57" t="s">
        <v>90</v>
      </c>
      <c r="E4" s="82" t="s">
        <v>94</v>
      </c>
      <c r="F4" s="82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4"/>
      <c r="AM4" s="24"/>
      <c r="AN4" s="24"/>
      <c r="AO4" s="24"/>
      <c r="AP4" s="24"/>
      <c r="AQ4" s="24"/>
      <c r="AR4" s="24"/>
      <c r="AS4" s="24"/>
      <c r="AT4" s="24"/>
      <c r="AU4" s="24"/>
      <c r="AV4" s="24"/>
      <c r="AW4" s="24"/>
      <c r="AX4" s="24"/>
      <c r="AY4" s="24"/>
      <c r="AZ4" s="24"/>
      <c r="BA4" s="24"/>
      <c r="BB4" s="24"/>
      <c r="BC4" s="24"/>
      <c r="BD4" s="24"/>
      <c r="BE4" s="24"/>
      <c r="BF4" s="24"/>
      <c r="BG4" s="24"/>
      <c r="BH4" s="24"/>
      <c r="BI4" s="24"/>
      <c r="BJ4" s="24"/>
      <c r="BK4" s="24"/>
      <c r="BL4" s="24"/>
      <c r="BM4" s="24"/>
      <c r="BN4" s="24"/>
      <c r="BO4" s="24"/>
      <c r="BP4" s="24"/>
      <c r="BQ4" s="24"/>
      <c r="BR4" s="24"/>
      <c r="BS4" s="24"/>
      <c r="BT4" s="24"/>
      <c r="BU4" s="24"/>
      <c r="BV4" s="24"/>
      <c r="BW4" s="24"/>
      <c r="BX4" s="24"/>
      <c r="BY4" s="24"/>
      <c r="BZ4" s="24"/>
      <c r="CA4" s="24"/>
      <c r="CB4" s="24"/>
      <c r="CC4" s="24"/>
      <c r="CD4" s="24"/>
      <c r="CE4" s="24"/>
      <c r="CF4" s="24"/>
      <c r="CG4" s="24"/>
      <c r="CH4" s="24"/>
      <c r="CI4" s="24"/>
      <c r="CJ4" s="24"/>
      <c r="CK4" s="24"/>
      <c r="CL4" s="24"/>
      <c r="CM4" s="24"/>
      <c r="CN4" s="24"/>
      <c r="CO4" s="24"/>
      <c r="CP4" s="24"/>
      <c r="CQ4" s="24"/>
      <c r="CR4" s="24"/>
      <c r="CS4" s="24"/>
      <c r="CT4" s="24"/>
      <c r="CU4" s="24"/>
      <c r="CV4" s="24"/>
      <c r="CW4" s="24"/>
      <c r="CX4" s="24"/>
      <c r="CY4" s="24"/>
      <c r="CZ4" s="24"/>
      <c r="DA4" s="24"/>
      <c r="DB4" s="24"/>
      <c r="DC4" s="24"/>
      <c r="DD4" s="24"/>
      <c r="DE4" s="24"/>
      <c r="DF4" s="24"/>
      <c r="DG4" s="24"/>
      <c r="DH4" s="24"/>
      <c r="DI4" s="24"/>
      <c r="DJ4" s="24"/>
      <c r="DK4" s="24"/>
      <c r="DL4" s="24"/>
      <c r="DM4" s="24"/>
      <c r="DN4" s="24"/>
      <c r="DO4" s="24"/>
      <c r="DP4" s="24"/>
      <c r="DQ4" s="24"/>
      <c r="DR4" s="24"/>
      <c r="DS4" s="24"/>
      <c r="DT4" s="24"/>
      <c r="DU4" s="24"/>
      <c r="DV4" s="24"/>
      <c r="DW4" s="24"/>
      <c r="DX4" s="24"/>
      <c r="DY4" s="24"/>
      <c r="DZ4" s="24"/>
      <c r="EA4" s="24"/>
      <c r="EB4" s="24"/>
      <c r="EC4" s="24"/>
      <c r="ED4" s="24"/>
      <c r="EE4" s="24"/>
      <c r="EF4" s="24"/>
      <c r="EG4" s="24"/>
      <c r="EH4" s="24"/>
      <c r="EI4" s="24"/>
      <c r="EJ4" s="24"/>
      <c r="EK4" s="24"/>
      <c r="EL4" s="24"/>
      <c r="EM4" s="24"/>
      <c r="EN4" s="24"/>
      <c r="EO4" s="24"/>
      <c r="EP4" s="24"/>
      <c r="EQ4" s="24"/>
      <c r="ER4" s="24"/>
      <c r="ES4" s="24"/>
      <c r="ET4" s="24"/>
      <c r="EU4" s="24"/>
      <c r="EV4" s="24"/>
      <c r="EW4" s="24"/>
      <c r="EX4" s="24"/>
      <c r="EY4" s="24"/>
      <c r="EZ4" s="24"/>
      <c r="FA4" s="24"/>
      <c r="FB4" s="24"/>
      <c r="FC4" s="24"/>
      <c r="FD4" s="24"/>
      <c r="FE4" s="24"/>
      <c r="FF4" s="24"/>
      <c r="FG4" s="24"/>
      <c r="FH4" s="24"/>
      <c r="FI4" s="24"/>
      <c r="FJ4" s="24"/>
      <c r="FK4" s="24"/>
      <c r="FL4" s="24"/>
      <c r="FM4" s="24"/>
      <c r="FN4" s="24"/>
      <c r="FO4" s="24"/>
      <c r="FP4" s="24"/>
      <c r="FQ4" s="24"/>
      <c r="FR4" s="24"/>
      <c r="FS4" s="24"/>
      <c r="FT4" s="24"/>
      <c r="FU4" s="24"/>
      <c r="FV4" s="24"/>
      <c r="FW4" s="24"/>
      <c r="FX4" s="24"/>
      <c r="FY4" s="24"/>
      <c r="FZ4" s="24"/>
      <c r="GA4" s="24"/>
      <c r="GB4" s="24"/>
      <c r="GC4" s="24"/>
      <c r="GD4" s="24"/>
      <c r="GE4" s="24"/>
      <c r="GF4" s="24"/>
      <c r="GG4" s="24"/>
      <c r="GH4" s="24"/>
      <c r="GI4" s="24"/>
      <c r="GJ4" s="24"/>
      <c r="GK4" s="24"/>
      <c r="GL4" s="24"/>
      <c r="GM4" s="24"/>
      <c r="GN4" s="24"/>
      <c r="GO4" s="24"/>
      <c r="GP4" s="24"/>
      <c r="GQ4" s="24"/>
      <c r="GR4" s="24"/>
      <c r="GS4" s="24"/>
      <c r="GT4" s="24"/>
      <c r="GU4" s="24"/>
      <c r="GV4" s="24"/>
      <c r="GW4" s="24"/>
      <c r="GX4" s="24"/>
      <c r="GY4" s="24"/>
      <c r="GZ4" s="24"/>
      <c r="HA4" s="24"/>
    </row>
    <row r="5" spans="1:240" s="26" customFormat="1" ht="25.5" customHeight="1" x14ac:dyDescent="0.2">
      <c r="A5" s="77"/>
      <c r="B5" s="78"/>
      <c r="C5" s="56" t="s">
        <v>91</v>
      </c>
      <c r="D5" s="58" t="s">
        <v>103</v>
      </c>
      <c r="E5" s="56" t="s">
        <v>91</v>
      </c>
      <c r="F5" s="58" t="s">
        <v>13</v>
      </c>
      <c r="HB5" s="27"/>
      <c r="HC5" s="27"/>
      <c r="HD5" s="27"/>
      <c r="HE5" s="27"/>
      <c r="HF5" s="27"/>
      <c r="HG5" s="27"/>
      <c r="HH5" s="27"/>
      <c r="HI5" s="27"/>
      <c r="HJ5" s="27"/>
      <c r="HK5" s="27"/>
      <c r="HL5" s="27"/>
      <c r="HM5" s="27"/>
      <c r="HN5" s="27"/>
      <c r="HO5" s="27"/>
      <c r="HP5" s="27"/>
      <c r="HQ5" s="27"/>
      <c r="HR5" s="27"/>
      <c r="HS5" s="27"/>
      <c r="HT5" s="27"/>
      <c r="HU5" s="27"/>
      <c r="HV5" s="27"/>
      <c r="HW5" s="27"/>
      <c r="HX5" s="27"/>
      <c r="HY5" s="27"/>
      <c r="HZ5" s="27"/>
      <c r="IA5" s="27"/>
      <c r="IB5" s="27"/>
      <c r="IC5" s="27"/>
      <c r="ID5" s="27"/>
      <c r="IE5" s="27"/>
      <c r="IF5" s="27"/>
    </row>
    <row r="6" spans="1:240" s="50" customFormat="1" ht="15.75" customHeight="1" x14ac:dyDescent="0.2">
      <c r="A6" s="46">
        <v>1</v>
      </c>
      <c r="B6" s="47" t="s">
        <v>14</v>
      </c>
      <c r="C6" s="46">
        <v>3845</v>
      </c>
      <c r="D6" s="48">
        <v>49.45</v>
      </c>
      <c r="E6" s="46">
        <v>40779</v>
      </c>
      <c r="F6" s="48">
        <v>863.18</v>
      </c>
    </row>
    <row r="7" spans="1:240" s="50" customFormat="1" ht="15.75" customHeight="1" x14ac:dyDescent="0.2">
      <c r="A7" s="46">
        <v>2</v>
      </c>
      <c r="B7" s="47" t="s">
        <v>15</v>
      </c>
      <c r="C7" s="46">
        <v>361</v>
      </c>
      <c r="D7" s="48">
        <v>150.83000000000001</v>
      </c>
      <c r="E7" s="46">
        <v>10136</v>
      </c>
      <c r="F7" s="48">
        <v>337.88</v>
      </c>
    </row>
    <row r="8" spans="1:240" s="50" customFormat="1" ht="15.75" customHeight="1" x14ac:dyDescent="0.2">
      <c r="A8" s="46">
        <v>3</v>
      </c>
      <c r="B8" s="47" t="s">
        <v>16</v>
      </c>
      <c r="C8" s="46">
        <v>208</v>
      </c>
      <c r="D8" s="48">
        <v>0.64</v>
      </c>
      <c r="E8" s="46">
        <v>6302</v>
      </c>
      <c r="F8" s="48">
        <v>94.44</v>
      </c>
    </row>
    <row r="9" spans="1:240" s="50" customFormat="1" ht="15.75" customHeight="1" x14ac:dyDescent="0.2">
      <c r="A9" s="46">
        <v>4</v>
      </c>
      <c r="B9" s="47" t="s">
        <v>17</v>
      </c>
      <c r="C9" s="46">
        <v>2223</v>
      </c>
      <c r="D9" s="48">
        <v>23.82</v>
      </c>
      <c r="E9" s="46">
        <v>15226</v>
      </c>
      <c r="F9" s="48">
        <v>181.06</v>
      </c>
    </row>
    <row r="10" spans="1:240" s="50" customFormat="1" ht="15.75" customHeight="1" x14ac:dyDescent="0.2">
      <c r="A10" s="46">
        <v>5</v>
      </c>
      <c r="B10" s="47" t="s">
        <v>18</v>
      </c>
      <c r="C10" s="46">
        <v>5379</v>
      </c>
      <c r="D10" s="48">
        <v>25.34</v>
      </c>
      <c r="E10" s="46">
        <v>12952</v>
      </c>
      <c r="F10" s="48">
        <v>167.99</v>
      </c>
    </row>
    <row r="11" spans="1:240" s="50" customFormat="1" ht="15.75" customHeight="1" x14ac:dyDescent="0.2">
      <c r="A11" s="46">
        <v>6</v>
      </c>
      <c r="B11" s="47" t="s">
        <v>19</v>
      </c>
      <c r="C11" s="46">
        <v>304</v>
      </c>
      <c r="D11" s="48">
        <v>5.12</v>
      </c>
      <c r="E11" s="46">
        <v>6722</v>
      </c>
      <c r="F11" s="48">
        <v>108.54</v>
      </c>
    </row>
    <row r="12" spans="1:240" s="50" customFormat="1" ht="15.75" customHeight="1" x14ac:dyDescent="0.2">
      <c r="A12" s="46">
        <v>7</v>
      </c>
      <c r="B12" s="47" t="s">
        <v>20</v>
      </c>
      <c r="C12" s="46">
        <v>729</v>
      </c>
      <c r="D12" s="48">
        <v>14.06</v>
      </c>
      <c r="E12" s="46">
        <v>2554</v>
      </c>
      <c r="F12" s="48">
        <v>46.72</v>
      </c>
    </row>
    <row r="13" spans="1:240" s="50" customFormat="1" ht="15.75" customHeight="1" x14ac:dyDescent="0.2">
      <c r="A13" s="46">
        <v>8</v>
      </c>
      <c r="B13" s="47" t="s">
        <v>21</v>
      </c>
      <c r="C13" s="46">
        <v>17</v>
      </c>
      <c r="D13" s="48">
        <v>0.34</v>
      </c>
      <c r="E13" s="46">
        <v>309</v>
      </c>
      <c r="F13" s="48">
        <v>5.73</v>
      </c>
    </row>
    <row r="14" spans="1:240" s="50" customFormat="1" ht="15.75" customHeight="1" x14ac:dyDescent="0.2">
      <c r="A14" s="46">
        <v>9</v>
      </c>
      <c r="B14" s="47" t="s">
        <v>22</v>
      </c>
      <c r="C14" s="46">
        <v>5075</v>
      </c>
      <c r="D14" s="48">
        <v>74.55</v>
      </c>
      <c r="E14" s="46">
        <v>24529</v>
      </c>
      <c r="F14" s="48">
        <v>391.33</v>
      </c>
    </row>
    <row r="15" spans="1:240" s="50" customFormat="1" ht="15.75" customHeight="1" x14ac:dyDescent="0.2">
      <c r="A15" s="46">
        <v>10</v>
      </c>
      <c r="B15" s="47" t="s">
        <v>24</v>
      </c>
      <c r="C15" s="46">
        <v>20431</v>
      </c>
      <c r="D15" s="48">
        <v>1495.15</v>
      </c>
      <c r="E15" s="46">
        <v>62676</v>
      </c>
      <c r="F15" s="48">
        <v>1147.3800000000001</v>
      </c>
    </row>
    <row r="16" spans="1:240" s="50" customFormat="1" ht="15.75" customHeight="1" x14ac:dyDescent="0.2">
      <c r="A16" s="46">
        <v>11</v>
      </c>
      <c r="B16" s="47" t="s">
        <v>25</v>
      </c>
      <c r="C16" s="46">
        <v>382</v>
      </c>
      <c r="D16" s="48">
        <v>6.55</v>
      </c>
      <c r="E16" s="46">
        <v>3676</v>
      </c>
      <c r="F16" s="48">
        <v>47.4</v>
      </c>
    </row>
    <row r="17" spans="1:6" s="50" customFormat="1" ht="15.75" customHeight="1" x14ac:dyDescent="0.2">
      <c r="A17" s="46">
        <v>12</v>
      </c>
      <c r="B17" s="47" t="s">
        <v>26</v>
      </c>
      <c r="C17" s="46">
        <v>6319</v>
      </c>
      <c r="D17" s="48">
        <v>132.58000000000001</v>
      </c>
      <c r="E17" s="46">
        <v>13440</v>
      </c>
      <c r="F17" s="48">
        <v>305.82</v>
      </c>
    </row>
    <row r="18" spans="1:6" s="54" customFormat="1" ht="15.75" customHeight="1" x14ac:dyDescent="0.25">
      <c r="A18" s="71" t="s">
        <v>62</v>
      </c>
      <c r="B18" s="72"/>
      <c r="C18" s="51">
        <f>SUM(C6:C17)</f>
        <v>45273</v>
      </c>
      <c r="D18" s="52">
        <f>SUM(D6:D17)</f>
        <v>1978.43</v>
      </c>
      <c r="E18" s="51">
        <f>SUM(E6:E17)</f>
        <v>199301</v>
      </c>
      <c r="F18" s="52">
        <f>SUM(F6:F17)</f>
        <v>3697.4700000000003</v>
      </c>
    </row>
    <row r="19" spans="1:6" s="50" customFormat="1" ht="15.75" customHeight="1" x14ac:dyDescent="0.2">
      <c r="A19" s="46">
        <v>13</v>
      </c>
      <c r="B19" s="47" t="s">
        <v>27</v>
      </c>
      <c r="C19" s="46">
        <v>5536</v>
      </c>
      <c r="D19" s="48">
        <v>211.82</v>
      </c>
      <c r="E19" s="46">
        <v>11398</v>
      </c>
      <c r="F19" s="48">
        <v>629.33000000000004</v>
      </c>
    </row>
    <row r="20" spans="1:6" s="50" customFormat="1" ht="15.75" customHeight="1" x14ac:dyDescent="0.2">
      <c r="A20" s="46">
        <v>14</v>
      </c>
      <c r="B20" s="47" t="s">
        <v>28</v>
      </c>
      <c r="C20" s="46">
        <v>0</v>
      </c>
      <c r="D20" s="48">
        <v>0</v>
      </c>
      <c r="E20" s="46">
        <v>0</v>
      </c>
      <c r="F20" s="48">
        <v>0</v>
      </c>
    </row>
    <row r="21" spans="1:6" s="50" customFormat="1" ht="15.75" customHeight="1" x14ac:dyDescent="0.2">
      <c r="A21" s="46">
        <v>15</v>
      </c>
      <c r="B21" s="47" t="s">
        <v>29</v>
      </c>
      <c r="C21" s="46">
        <v>0</v>
      </c>
      <c r="D21" s="48">
        <v>0</v>
      </c>
      <c r="E21" s="46">
        <v>0</v>
      </c>
      <c r="F21" s="48">
        <v>0</v>
      </c>
    </row>
    <row r="22" spans="1:6" s="50" customFormat="1" ht="15.75" customHeight="1" x14ac:dyDescent="0.2">
      <c r="A22" s="46">
        <v>16</v>
      </c>
      <c r="B22" s="47" t="s">
        <v>30</v>
      </c>
      <c r="C22" s="46">
        <v>1</v>
      </c>
      <c r="D22" s="48">
        <v>0.21</v>
      </c>
      <c r="E22" s="46">
        <v>750</v>
      </c>
      <c r="F22" s="48">
        <v>114.09</v>
      </c>
    </row>
    <row r="23" spans="1:6" s="50" customFormat="1" ht="15.75" customHeight="1" x14ac:dyDescent="0.2">
      <c r="A23" s="46">
        <v>17</v>
      </c>
      <c r="B23" s="47" t="s">
        <v>31</v>
      </c>
      <c r="C23" s="46">
        <v>9</v>
      </c>
      <c r="D23" s="48">
        <v>0.21</v>
      </c>
      <c r="E23" s="46">
        <v>20</v>
      </c>
      <c r="F23" s="48">
        <v>1.39</v>
      </c>
    </row>
    <row r="24" spans="1:6" s="50" customFormat="1" ht="15.75" customHeight="1" x14ac:dyDescent="0.2">
      <c r="A24" s="46">
        <v>18</v>
      </c>
      <c r="B24" s="47" t="s">
        <v>63</v>
      </c>
      <c r="C24" s="46">
        <v>44655</v>
      </c>
      <c r="D24" s="48">
        <v>411.93</v>
      </c>
      <c r="E24" s="46">
        <v>68072</v>
      </c>
      <c r="F24" s="48">
        <v>836.61</v>
      </c>
    </row>
    <row r="25" spans="1:6" s="50" customFormat="1" ht="15.75" customHeight="1" x14ac:dyDescent="0.2">
      <c r="A25" s="46">
        <v>19</v>
      </c>
      <c r="B25" s="47" t="s">
        <v>33</v>
      </c>
      <c r="C25" s="46">
        <v>3368</v>
      </c>
      <c r="D25" s="48">
        <v>137.07</v>
      </c>
      <c r="E25" s="46">
        <v>3026</v>
      </c>
      <c r="F25" s="48">
        <v>271.68</v>
      </c>
    </row>
    <row r="26" spans="1:6" s="50" customFormat="1" ht="15.75" customHeight="1" x14ac:dyDescent="0.2">
      <c r="A26" s="46">
        <v>20</v>
      </c>
      <c r="B26" s="47" t="s">
        <v>34</v>
      </c>
      <c r="C26" s="46">
        <v>5180</v>
      </c>
      <c r="D26" s="48">
        <v>54.12</v>
      </c>
      <c r="E26" s="46">
        <v>7076</v>
      </c>
      <c r="F26" s="48">
        <v>217.66</v>
      </c>
    </row>
    <row r="27" spans="1:6" s="50" customFormat="1" ht="15.75" customHeight="1" x14ac:dyDescent="0.2">
      <c r="A27" s="46">
        <v>21</v>
      </c>
      <c r="B27" s="47" t="s">
        <v>64</v>
      </c>
      <c r="C27" s="46">
        <v>773</v>
      </c>
      <c r="D27" s="48">
        <v>24.68</v>
      </c>
      <c r="E27" s="46">
        <v>790</v>
      </c>
      <c r="F27" s="48">
        <v>70.790000000000006</v>
      </c>
    </row>
    <row r="28" spans="1:6" s="50" customFormat="1" ht="15.75" customHeight="1" x14ac:dyDescent="0.2">
      <c r="A28" s="46">
        <v>22</v>
      </c>
      <c r="B28" s="47" t="s">
        <v>36</v>
      </c>
      <c r="C28" s="46">
        <v>0</v>
      </c>
      <c r="D28" s="48">
        <v>0</v>
      </c>
      <c r="E28" s="46">
        <v>0</v>
      </c>
      <c r="F28" s="48">
        <v>0</v>
      </c>
    </row>
    <row r="29" spans="1:6" s="50" customFormat="1" ht="15.75" customHeight="1" x14ac:dyDescent="0.2">
      <c r="A29" s="46">
        <v>23</v>
      </c>
      <c r="B29" s="47" t="s">
        <v>65</v>
      </c>
      <c r="C29" s="46">
        <v>0</v>
      </c>
      <c r="D29" s="48">
        <v>0</v>
      </c>
      <c r="E29" s="46">
        <v>0</v>
      </c>
      <c r="F29" s="48">
        <v>0</v>
      </c>
    </row>
    <row r="30" spans="1:6" s="50" customFormat="1" ht="15.75" customHeight="1" x14ac:dyDescent="0.2">
      <c r="A30" s="46">
        <v>24</v>
      </c>
      <c r="B30" s="47" t="s">
        <v>66</v>
      </c>
      <c r="C30" s="46">
        <v>3</v>
      </c>
      <c r="D30" s="48">
        <v>0.24</v>
      </c>
      <c r="E30" s="46">
        <v>15</v>
      </c>
      <c r="F30" s="48">
        <v>1.1499999999999999</v>
      </c>
    </row>
    <row r="31" spans="1:6" s="50" customFormat="1" ht="15.75" customHeight="1" x14ac:dyDescent="0.2">
      <c r="A31" s="46">
        <v>25</v>
      </c>
      <c r="B31" s="47" t="s">
        <v>67</v>
      </c>
      <c r="C31" s="46">
        <v>0</v>
      </c>
      <c r="D31" s="48">
        <v>0</v>
      </c>
      <c r="E31" s="46">
        <v>0</v>
      </c>
      <c r="F31" s="48">
        <v>0</v>
      </c>
    </row>
    <row r="32" spans="1:6" s="50" customFormat="1" ht="15.75" customHeight="1" x14ac:dyDescent="0.2">
      <c r="A32" s="46">
        <v>26</v>
      </c>
      <c r="B32" s="47" t="s">
        <v>40</v>
      </c>
      <c r="C32" s="46">
        <v>11</v>
      </c>
      <c r="D32" s="48">
        <v>0.54</v>
      </c>
      <c r="E32" s="46">
        <v>200</v>
      </c>
      <c r="F32" s="48">
        <v>14.1</v>
      </c>
    </row>
    <row r="33" spans="1:6" s="50" customFormat="1" ht="15.75" customHeight="1" x14ac:dyDescent="0.2">
      <c r="A33" s="46">
        <v>27</v>
      </c>
      <c r="B33" s="47" t="s">
        <v>68</v>
      </c>
      <c r="C33" s="46">
        <v>0</v>
      </c>
      <c r="D33" s="48">
        <v>0</v>
      </c>
      <c r="E33" s="46">
        <v>0</v>
      </c>
      <c r="F33" s="48">
        <v>0</v>
      </c>
    </row>
    <row r="34" spans="1:6" s="50" customFormat="1" ht="15.75" customHeight="1" x14ac:dyDescent="0.2">
      <c r="A34" s="46">
        <v>28</v>
      </c>
      <c r="B34" s="47" t="s">
        <v>69</v>
      </c>
      <c r="C34" s="46">
        <v>1</v>
      </c>
      <c r="D34" s="48">
        <v>0.1</v>
      </c>
      <c r="E34" s="46">
        <v>55</v>
      </c>
      <c r="F34" s="48">
        <v>6.93</v>
      </c>
    </row>
    <row r="35" spans="1:6" s="50" customFormat="1" ht="15.75" customHeight="1" x14ac:dyDescent="0.2">
      <c r="A35" s="46">
        <v>29</v>
      </c>
      <c r="B35" s="47" t="s">
        <v>43</v>
      </c>
      <c r="C35" s="46">
        <v>0</v>
      </c>
      <c r="D35" s="48">
        <v>0</v>
      </c>
      <c r="E35" s="46">
        <v>0</v>
      </c>
      <c r="F35" s="48">
        <v>0</v>
      </c>
    </row>
    <row r="36" spans="1:6" s="50" customFormat="1" ht="15.75" customHeight="1" x14ac:dyDescent="0.2">
      <c r="A36" s="46">
        <v>30</v>
      </c>
      <c r="B36" s="47" t="s">
        <v>44</v>
      </c>
      <c r="C36" s="46">
        <v>0</v>
      </c>
      <c r="D36" s="48">
        <v>0</v>
      </c>
      <c r="E36" s="46">
        <v>0</v>
      </c>
      <c r="F36" s="48">
        <v>0</v>
      </c>
    </row>
    <row r="37" spans="1:6" s="50" customFormat="1" ht="15.75" customHeight="1" x14ac:dyDescent="0.2">
      <c r="A37" s="46">
        <v>31</v>
      </c>
      <c r="B37" s="47" t="s">
        <v>70</v>
      </c>
      <c r="C37" s="46">
        <v>0</v>
      </c>
      <c r="D37" s="48">
        <v>0</v>
      </c>
      <c r="E37" s="46">
        <v>0</v>
      </c>
      <c r="F37" s="48">
        <v>0</v>
      </c>
    </row>
    <row r="38" spans="1:6" s="54" customFormat="1" ht="15.75" customHeight="1" x14ac:dyDescent="0.25">
      <c r="A38" s="71" t="s">
        <v>71</v>
      </c>
      <c r="B38" s="72"/>
      <c r="C38" s="51">
        <f>SUM(C19:C37)</f>
        <v>59537</v>
      </c>
      <c r="D38" s="52">
        <f>SUM(D19:D37)</f>
        <v>840.92</v>
      </c>
      <c r="E38" s="51">
        <f>SUM(E19:E37)</f>
        <v>91402</v>
      </c>
      <c r="F38" s="52">
        <f>SUM(F19:F37)</f>
        <v>2163.73</v>
      </c>
    </row>
    <row r="39" spans="1:6" s="50" customFormat="1" ht="15.75" customHeight="1" x14ac:dyDescent="0.2">
      <c r="A39" s="46">
        <v>32</v>
      </c>
      <c r="B39" s="47" t="s">
        <v>46</v>
      </c>
      <c r="C39" s="46">
        <v>1655796</v>
      </c>
      <c r="D39" s="48">
        <v>6425.29</v>
      </c>
      <c r="E39" s="46">
        <v>1703976</v>
      </c>
      <c r="F39" s="48">
        <v>7342.95</v>
      </c>
    </row>
    <row r="40" spans="1:6" s="54" customFormat="1" ht="15.75" customHeight="1" x14ac:dyDescent="0.25">
      <c r="A40" s="71" t="s">
        <v>56</v>
      </c>
      <c r="B40" s="72"/>
      <c r="C40" s="51">
        <f>SUM(C39:C39)</f>
        <v>1655796</v>
      </c>
      <c r="D40" s="52">
        <f>SUM(D39:D39)</f>
        <v>6425.29</v>
      </c>
      <c r="E40" s="51">
        <f>SUM(E39:E39)</f>
        <v>1703976</v>
      </c>
      <c r="F40" s="52">
        <f>SUM(F39:F39)</f>
        <v>7342.95</v>
      </c>
    </row>
    <row r="41" spans="1:6" s="50" customFormat="1" ht="15.75" customHeight="1" x14ac:dyDescent="0.2">
      <c r="A41" s="46">
        <v>33</v>
      </c>
      <c r="B41" s="47" t="s">
        <v>47</v>
      </c>
      <c r="C41" s="46">
        <v>42037</v>
      </c>
      <c r="D41" s="48">
        <v>647.44000000000005</v>
      </c>
      <c r="E41" s="46">
        <v>152160</v>
      </c>
      <c r="F41" s="48">
        <v>1575.47</v>
      </c>
    </row>
    <row r="42" spans="1:6" s="54" customFormat="1" ht="15.75" customHeight="1" x14ac:dyDescent="0.25">
      <c r="A42" s="71" t="s">
        <v>72</v>
      </c>
      <c r="B42" s="72"/>
      <c r="C42" s="51">
        <f>SUM(C41:C41)</f>
        <v>42037</v>
      </c>
      <c r="D42" s="52">
        <f>SUM(D41:D41)</f>
        <v>647.44000000000005</v>
      </c>
      <c r="E42" s="51">
        <f>SUM(E41:E41)</f>
        <v>152160</v>
      </c>
      <c r="F42" s="52">
        <f>SUM(F41:F41)</f>
        <v>1575.47</v>
      </c>
    </row>
    <row r="43" spans="1:6" s="50" customFormat="1" ht="15.75" customHeight="1" x14ac:dyDescent="0.2">
      <c r="A43" s="46">
        <v>34</v>
      </c>
      <c r="B43" s="47" t="s">
        <v>73</v>
      </c>
      <c r="C43" s="46">
        <v>0</v>
      </c>
      <c r="D43" s="48">
        <v>0</v>
      </c>
      <c r="E43" s="46">
        <v>0</v>
      </c>
      <c r="F43" s="48">
        <v>0</v>
      </c>
    </row>
    <row r="44" spans="1:6" s="50" customFormat="1" ht="15.75" customHeight="1" x14ac:dyDescent="0.2">
      <c r="A44" s="46">
        <v>35</v>
      </c>
      <c r="B44" s="47" t="s">
        <v>74</v>
      </c>
      <c r="C44" s="46">
        <v>0</v>
      </c>
      <c r="D44" s="48">
        <v>0</v>
      </c>
      <c r="E44" s="46">
        <v>0</v>
      </c>
      <c r="F44" s="48">
        <v>0</v>
      </c>
    </row>
    <row r="45" spans="1:6" s="50" customFormat="1" ht="15.75" customHeight="1" x14ac:dyDescent="0.2">
      <c r="A45" s="46">
        <v>36</v>
      </c>
      <c r="B45" s="47" t="s">
        <v>75</v>
      </c>
      <c r="C45" s="46">
        <v>6</v>
      </c>
      <c r="D45" s="48">
        <v>0.18</v>
      </c>
      <c r="E45" s="46">
        <v>73</v>
      </c>
      <c r="F45" s="48">
        <v>2</v>
      </c>
    </row>
    <row r="46" spans="1:6" s="50" customFormat="1" ht="15.75" customHeight="1" x14ac:dyDescent="0.2">
      <c r="A46" s="46">
        <v>37</v>
      </c>
      <c r="B46" s="47" t="s">
        <v>76</v>
      </c>
      <c r="C46" s="46">
        <v>0</v>
      </c>
      <c r="D46" s="48">
        <v>0</v>
      </c>
      <c r="E46" s="46">
        <v>0</v>
      </c>
      <c r="F46" s="48">
        <v>0</v>
      </c>
    </row>
    <row r="47" spans="1:6" s="50" customFormat="1" ht="15.75" customHeight="1" x14ac:dyDescent="0.2">
      <c r="A47" s="46">
        <v>38</v>
      </c>
      <c r="B47" s="47" t="s">
        <v>77</v>
      </c>
      <c r="C47" s="46">
        <v>0</v>
      </c>
      <c r="D47" s="48">
        <v>0</v>
      </c>
      <c r="E47" s="46">
        <v>0</v>
      </c>
      <c r="F47" s="48">
        <v>0</v>
      </c>
    </row>
    <row r="48" spans="1:6" s="50" customFormat="1" ht="15.75" customHeight="1" x14ac:dyDescent="0.2">
      <c r="A48" s="46">
        <v>39</v>
      </c>
      <c r="B48" s="47" t="s">
        <v>78</v>
      </c>
      <c r="C48" s="46">
        <v>0</v>
      </c>
      <c r="D48" s="48">
        <v>0</v>
      </c>
      <c r="E48" s="46">
        <v>0</v>
      </c>
      <c r="F48" s="48">
        <v>0</v>
      </c>
    </row>
    <row r="49" spans="1:6" s="50" customFormat="1" ht="15.75" customHeight="1" x14ac:dyDescent="0.2">
      <c r="A49" s="46">
        <v>40</v>
      </c>
      <c r="B49" s="47" t="s">
        <v>79</v>
      </c>
      <c r="C49" s="46">
        <v>0</v>
      </c>
      <c r="D49" s="48">
        <v>0</v>
      </c>
      <c r="E49" s="46">
        <v>0</v>
      </c>
      <c r="F49" s="48">
        <v>0</v>
      </c>
    </row>
    <row r="50" spans="1:6" s="50" customFormat="1" ht="15.75" customHeight="1" x14ac:dyDescent="0.2">
      <c r="A50" s="46">
        <v>41</v>
      </c>
      <c r="B50" s="47" t="s">
        <v>80</v>
      </c>
      <c r="C50" s="46">
        <v>0</v>
      </c>
      <c r="D50" s="48">
        <v>0</v>
      </c>
      <c r="E50" s="46">
        <v>0</v>
      </c>
      <c r="F50" s="48">
        <v>0</v>
      </c>
    </row>
    <row r="51" spans="1:6" s="54" customFormat="1" ht="15.75" customHeight="1" x14ac:dyDescent="0.25">
      <c r="A51" s="71" t="s">
        <v>58</v>
      </c>
      <c r="B51" s="72"/>
      <c r="C51" s="51">
        <f>SUM(C43:C50)</f>
        <v>6</v>
      </c>
      <c r="D51" s="52">
        <f>SUM(D43:D50)</f>
        <v>0.18</v>
      </c>
      <c r="E51" s="51">
        <f>SUM(E43:E50)</f>
        <v>73</v>
      </c>
      <c r="F51" s="52">
        <f>SUM(F43:F50)</f>
        <v>2</v>
      </c>
    </row>
    <row r="52" spans="1:6" s="50" customFormat="1" ht="15.75" customHeight="1" x14ac:dyDescent="0.2">
      <c r="A52" s="46">
        <v>42</v>
      </c>
      <c r="B52" s="47" t="s">
        <v>81</v>
      </c>
      <c r="C52" s="46">
        <v>0</v>
      </c>
      <c r="D52" s="48">
        <v>0</v>
      </c>
      <c r="E52" s="46">
        <v>0</v>
      </c>
      <c r="F52" s="48">
        <v>0</v>
      </c>
    </row>
    <row r="53" spans="1:6" s="50" customFormat="1" ht="15.75" customHeight="1" x14ac:dyDescent="0.2">
      <c r="A53" s="46">
        <v>43</v>
      </c>
      <c r="B53" s="47" t="s">
        <v>82</v>
      </c>
      <c r="C53" s="46">
        <v>0</v>
      </c>
      <c r="D53" s="48">
        <v>0</v>
      </c>
      <c r="E53" s="46">
        <v>0</v>
      </c>
      <c r="F53" s="48">
        <v>0</v>
      </c>
    </row>
    <row r="54" spans="1:6" s="50" customFormat="1" ht="15.75" customHeight="1" x14ac:dyDescent="0.2">
      <c r="A54" s="46">
        <v>44</v>
      </c>
      <c r="B54" s="47" t="s">
        <v>83</v>
      </c>
      <c r="C54" s="46">
        <v>0</v>
      </c>
      <c r="D54" s="48">
        <v>0</v>
      </c>
      <c r="E54" s="46">
        <v>0</v>
      </c>
      <c r="F54" s="48">
        <v>0</v>
      </c>
    </row>
    <row r="55" spans="1:6" s="50" customFormat="1" ht="15.75" customHeight="1" x14ac:dyDescent="0.2">
      <c r="A55" s="46">
        <v>45</v>
      </c>
      <c r="B55" s="47" t="s">
        <v>84</v>
      </c>
      <c r="C55" s="46">
        <v>0</v>
      </c>
      <c r="D55" s="48">
        <v>0</v>
      </c>
      <c r="E55" s="46">
        <v>0</v>
      </c>
      <c r="F55" s="48">
        <v>0</v>
      </c>
    </row>
    <row r="56" spans="1:6" s="50" customFormat="1" ht="15.75" customHeight="1" x14ac:dyDescent="0.2">
      <c r="A56" s="46">
        <v>46</v>
      </c>
      <c r="B56" s="47" t="s">
        <v>85</v>
      </c>
      <c r="C56" s="46">
        <v>0</v>
      </c>
      <c r="D56" s="48">
        <v>0</v>
      </c>
      <c r="E56" s="46">
        <v>0</v>
      </c>
      <c r="F56" s="48">
        <v>0</v>
      </c>
    </row>
    <row r="57" spans="1:6" s="50" customFormat="1" ht="15.75" customHeight="1" x14ac:dyDescent="0.2">
      <c r="A57" s="46">
        <v>47</v>
      </c>
      <c r="B57" s="47" t="s">
        <v>86</v>
      </c>
      <c r="C57" s="46">
        <v>0</v>
      </c>
      <c r="D57" s="48">
        <v>0</v>
      </c>
      <c r="E57" s="46">
        <v>0</v>
      </c>
      <c r="F57" s="48">
        <v>0</v>
      </c>
    </row>
    <row r="58" spans="1:6" s="54" customFormat="1" ht="15.75" customHeight="1" x14ac:dyDescent="0.25">
      <c r="A58" s="71" t="s">
        <v>87</v>
      </c>
      <c r="B58" s="72"/>
      <c r="C58" s="51">
        <f>SUM(C52:C57)</f>
        <v>0</v>
      </c>
      <c r="D58" s="52">
        <f>SUM(D52:D57)</f>
        <v>0</v>
      </c>
      <c r="E58" s="51">
        <f>SUM(E52:E57)</f>
        <v>0</v>
      </c>
      <c r="F58" s="52">
        <f>SUM(F52:F57)</f>
        <v>0</v>
      </c>
    </row>
    <row r="59" spans="1:6" s="54" customFormat="1" ht="15.75" customHeight="1" x14ac:dyDescent="0.25">
      <c r="A59" s="71" t="s">
        <v>59</v>
      </c>
      <c r="B59" s="72"/>
      <c r="C59" s="51">
        <f>SUM(C18+C38+C40+C42+C51+C58)</f>
        <v>1802649</v>
      </c>
      <c r="D59" s="52">
        <f>SUM(D18+D38+D40+D42+D51+D58)</f>
        <v>9892.26</v>
      </c>
      <c r="E59" s="51">
        <f>SUM(E18+E38+E40+E42+E51+E58)</f>
        <v>2146912</v>
      </c>
      <c r="F59" s="52">
        <f>SUM(F18+F38+F40+F42+F51+F58)</f>
        <v>14781.62</v>
      </c>
    </row>
  </sheetData>
  <sheetProtection selectLockedCells="1" selectUnlockedCells="1"/>
  <mergeCells count="13">
    <mergeCell ref="C1:F1"/>
    <mergeCell ref="A3:A5"/>
    <mergeCell ref="B3:B5"/>
    <mergeCell ref="C3:F3"/>
    <mergeCell ref="E4:F4"/>
    <mergeCell ref="A58:B58"/>
    <mergeCell ref="A59:B59"/>
    <mergeCell ref="A2:E2"/>
    <mergeCell ref="A18:B18"/>
    <mergeCell ref="A38:B38"/>
    <mergeCell ref="A40:B40"/>
    <mergeCell ref="A42:B42"/>
    <mergeCell ref="A51:B51"/>
  </mergeCells>
  <printOptions horizontalCentered="1" verticalCentered="1"/>
  <pageMargins left="0" right="0" top="0.39370078740157483" bottom="0.39370078740157483" header="0.51181102362204722" footer="0.51181102362204722"/>
  <pageSetup paperSize="9" scale="54" firstPageNumber="0" orientation="landscape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"/>
  <sheetViews>
    <sheetView workbookViewId="0">
      <selection activeCell="D8" sqref="D8"/>
    </sheetView>
  </sheetViews>
  <sheetFormatPr defaultRowHeight="12.75" x14ac:dyDescent="0.2"/>
  <sheetData>
    <row r="1" spans="1:4" x14ac:dyDescent="0.2">
      <c r="A1" s="83" t="s">
        <v>92</v>
      </c>
      <c r="B1" s="83"/>
      <c r="C1" s="83"/>
      <c r="D1" s="83"/>
    </row>
    <row r="2" spans="1:4" x14ac:dyDescent="0.2">
      <c r="A2" s="83"/>
      <c r="B2" s="83"/>
      <c r="C2" s="83"/>
      <c r="D2" s="83"/>
    </row>
  </sheetData>
  <mergeCells count="1">
    <mergeCell ref="A1:D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T8E</vt:lpstr>
      <vt:lpstr>T8d</vt:lpstr>
      <vt:lpstr>T8A</vt:lpstr>
      <vt:lpstr>Fyear</vt:lpstr>
      <vt:lpstr>T8A!Excel_BuiltIn_Print_Area</vt:lpstr>
      <vt:lpstr>T8d!Excel_BuiltIn_Print_Area</vt:lpstr>
      <vt:lpstr>T8A!Print_Area</vt:lpstr>
      <vt:lpstr>T8d!Print_Area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Vikas Rai</dc:creator>
  <cp:lastModifiedBy>sbi</cp:lastModifiedBy>
  <cp:lastPrinted>2023-11-28T06:08:15Z</cp:lastPrinted>
  <dcterms:created xsi:type="dcterms:W3CDTF">2016-02-18T09:56:22Z</dcterms:created>
  <dcterms:modified xsi:type="dcterms:W3CDTF">2024-01-05T09:21:16Z</dcterms:modified>
</cp:coreProperties>
</file>